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T:\BureauBudget\FY2020\2020 Supplementals and Transfers\Coronavirus Response Supplemental Needs\Coding Information\CRF\"/>
    </mc:Choice>
  </mc:AlternateContent>
  <xr:revisionPtr revIDLastSave="0" documentId="13_ncr:1_{5A044034-51CF-4B29-A74D-F61077CD8571}" xr6:coauthVersionLast="45" xr6:coauthVersionMax="45" xr10:uidLastSave="{00000000-0000-0000-0000-000000000000}"/>
  <bookViews>
    <workbookView xWindow="22932" yWindow="-108" windowWidth="20376" windowHeight="12216" tabRatio="793" xr2:uid="{EB28EA56-C90A-4DB3-972C-DC9F9F6250B6}"/>
  </bookViews>
  <sheets>
    <sheet name="DHHS REQUESTS as of 10.15.20" sheetId="4" r:id="rId1"/>
    <sheet name="Summary of buckets" sheetId="7" r:id="rId2"/>
    <sheet name="SBO SUMMARY" sheetId="1" r:id="rId3"/>
    <sheet name="SBO TABLE - DETAILED as of 7.22" sheetId="2" r:id="rId4"/>
    <sheet name="Pending MDHHS Approval" sheetId="8" r:id="rId5"/>
  </sheets>
  <definedNames>
    <definedName name="_xlnm._FilterDatabase" localSheetId="0" hidden="1">'DHHS REQUESTS as of 10.15.20'!$A$6:$X$82</definedName>
    <definedName name="_xlnm._FilterDatabase" localSheetId="4" hidden="1">'Pending MDHHS Approval'!$A$1:$R$1</definedName>
    <definedName name="_xlnm._FilterDatabase" localSheetId="3" hidden="1">'SBO TABLE - DETAILED as of 7.22'!$B$1:$D$37</definedName>
    <definedName name="_xlnm.Print_Area" localSheetId="3">'SBO TABLE - DETAILED as of 7.22'!$A$1:$D$38</definedName>
    <definedName name="_xlnm.Print_Titles" localSheetId="0">'DHHS REQUESTS as of 10.15.20'!$1:$6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 i="7" l="1"/>
  <c r="C85" i="4"/>
  <c r="F45" i="4" l="1"/>
  <c r="F38" i="4"/>
  <c r="F68" i="4"/>
  <c r="F16" i="4" l="1"/>
  <c r="C8" i="7" l="1"/>
  <c r="C6" i="7"/>
  <c r="C20" i="4"/>
  <c r="C3" i="7" l="1"/>
  <c r="C13" i="4" l="1"/>
  <c r="C10" i="7" l="1"/>
  <c r="C4" i="7" l="1"/>
  <c r="G85" i="4" l="1"/>
  <c r="D85" i="4"/>
  <c r="F17" i="4" l="1"/>
  <c r="C48" i="4" l="1"/>
  <c r="C7" i="7" l="1"/>
  <c r="C11" i="4" l="1"/>
  <c r="E21" i="4" l="1"/>
  <c r="E29" i="4" l="1"/>
  <c r="E85" i="4" l="1"/>
  <c r="D92" i="4" s="1"/>
  <c r="F85" i="4" l="1"/>
  <c r="D93" i="4" s="1"/>
  <c r="D91" i="4" l="1"/>
  <c r="D94" i="4"/>
  <c r="D95" i="4" l="1"/>
  <c r="C12" i="7" l="1"/>
  <c r="C16" i="7" l="1"/>
  <c r="C4" i="1" l="1"/>
  <c r="C5" i="1"/>
  <c r="C6" i="1"/>
  <c r="C7" i="1"/>
  <c r="C8" i="1"/>
  <c r="C3" i="1"/>
  <c r="B9" i="1"/>
  <c r="C37" i="2"/>
  <c r="C9" i="1" l="1"/>
</calcChain>
</file>

<file path=xl/sharedStrings.xml><?xml version="1.0" encoding="utf-8"?>
<sst xmlns="http://schemas.openxmlformats.org/spreadsheetml/2006/main" count="1251" uniqueCount="685">
  <si>
    <t>Testing &amp; PPE</t>
  </si>
  <si>
    <t>Wastewater surveillance</t>
  </si>
  <si>
    <t>Tracing / LHD support</t>
  </si>
  <si>
    <t>Preparation for flu season</t>
  </si>
  <si>
    <t>Potential future hotspots</t>
  </si>
  <si>
    <t>DESCRIPTION</t>
  </si>
  <si>
    <t>Crisis Text Line</t>
  </si>
  <si>
    <t>Epidemiologic and data support management project</t>
  </si>
  <si>
    <t>Rapid Response Staffing</t>
  </si>
  <si>
    <t>State Hospitals</t>
  </si>
  <si>
    <t>Staff using PD02 that need replacement funding</t>
  </si>
  <si>
    <t>Non-congregate Sheltering for the Homeless popultion (extension)</t>
  </si>
  <si>
    <t>Benefits Navigator</t>
  </si>
  <si>
    <t>211/ISD work</t>
  </si>
  <si>
    <t>Testing Site Flyers</t>
  </si>
  <si>
    <t>Q-CARES</t>
  </si>
  <si>
    <t>Information Technology System upgrades</t>
  </si>
  <si>
    <t>Devices</t>
  </si>
  <si>
    <t>Preparation for the Fall - COVID Surge &amp; flu season</t>
  </si>
  <si>
    <t>Further expanding free community test sites</t>
  </si>
  <si>
    <t xml:space="preserve">LHD allocation for investigation/tracing, testing, comms, tech, etc. </t>
  </si>
  <si>
    <t>MDHHS case investigation and contact tracing surge capacity</t>
  </si>
  <si>
    <t>PHA staff - 40 people - remove $6 million from ELC and shift here to CRF</t>
  </si>
  <si>
    <t>PPE - stockpile</t>
  </si>
  <si>
    <t>Infection prevention grants</t>
  </si>
  <si>
    <t>Texting for tracing and Q/I follow up</t>
  </si>
  <si>
    <t>MiBridges Central Registry and Portal/Hub work for COVID-19</t>
  </si>
  <si>
    <t>COVID-19 Media Campaign</t>
  </si>
  <si>
    <t>MiHIN Support Costs</t>
  </si>
  <si>
    <t>Waste Water Surveillance</t>
  </si>
  <si>
    <t>Free mask distribution for the public</t>
  </si>
  <si>
    <t>Fatality Review - line 28 on version 74</t>
  </si>
  <si>
    <t>LHD testing coordination staff</t>
  </si>
  <si>
    <t>COVID Recovery Survey</t>
  </si>
  <si>
    <t>Detroit Plumbing Repairs to Allow Access to Water</t>
  </si>
  <si>
    <t>Subsidy for Agriculture and Food Processing Workers who Test Positive for COVID-19</t>
  </si>
  <si>
    <t>Main COVID hotline</t>
  </si>
  <si>
    <t>Patient navigators</t>
  </si>
  <si>
    <t>Start-up grants to begin employee/resident testing programs for employers and congregate care settings</t>
  </si>
  <si>
    <t>Grants for equipment and start-up costs for laboratories beginning or expanded COVID testing</t>
  </si>
  <si>
    <t>Data collection improvements at test sites</t>
  </si>
  <si>
    <t>AMOUNT</t>
  </si>
  <si>
    <t>CATEGORY</t>
  </si>
  <si>
    <t>Other</t>
  </si>
  <si>
    <t>Cost incurred. Long-documented. BH support for people in crisis.</t>
  </si>
  <si>
    <t xml:space="preserve">Cost incurred. </t>
  </si>
  <si>
    <t xml:space="preserve">Support to LTC facilities. Currently being spent. </t>
  </si>
  <si>
    <t>Cost incurred, related to operation of state hospitals / centers.</t>
  </si>
  <si>
    <t>Cost incurred.</t>
  </si>
  <si>
    <t>Cost incurred. Ineligible for typical fed grants.</t>
  </si>
  <si>
    <t>Resource signup hotline with 2-1-1</t>
  </si>
  <si>
    <t>X</t>
  </si>
  <si>
    <t>Spend in process.</t>
  </si>
  <si>
    <t>Cost incurred. Assumed to CRF in SBO IT tracking.</t>
  </si>
  <si>
    <t xml:space="preserve">Fatality Review </t>
  </si>
  <si>
    <t>TOTAL</t>
  </si>
  <si>
    <t>PROPOSED</t>
  </si>
  <si>
    <t>CURRENT</t>
  </si>
  <si>
    <t xml:space="preserve">Crisis Text Line </t>
  </si>
  <si>
    <t>REQUESTED
DATE</t>
  </si>
  <si>
    <t>ADDITIONAL INFORMATION</t>
  </si>
  <si>
    <t>COMMENTS</t>
  </si>
  <si>
    <t xml:space="preserve">Requested per Renee who verified this has been submitted to SEOC for approval </t>
  </si>
  <si>
    <t>Approx. $550K spent so far with additional $550K needed for remainder of FY</t>
  </si>
  <si>
    <t>Based on $1,312,500/month for six months.</t>
  </si>
  <si>
    <t>Currently on ELC grant</t>
  </si>
  <si>
    <t>Funds exhausted for the current program within next month, so this would be very helpful to extend food and hygiene boxes through the fall</t>
  </si>
  <si>
    <t>Currently in Existing IT appropriations</t>
  </si>
  <si>
    <t>Building on neighborhood test sites project &amp; expanding the number of free community test sites available to have statewide coverage. Could be accomplished through standing up additional sites from scratch, subsidizing existing sites to ensure no patient faces out of pocket costs, or using state funds to pay pharmacy sites to continue offering free testing after their federal funding runs out on 8/30.</t>
  </si>
  <si>
    <t xml:space="preserve">Currently on ELC grant. With availability of new money, would like to send an additional $15M to LHDs and reserve an additional $15M for MDHHS surge capacity. </t>
  </si>
  <si>
    <t>$5M a month for 3 months of surgical grade masks (total $15 million) plus $5M 3ply/procedural masks X 25% FEMA Match</t>
  </si>
  <si>
    <t>Cost to add in 2-way flexible texting for DHHS and LHDs for contact tracing and Q/I follow up, as well as general COVID messaging following up on Penn masks study (if we find that this works to change public behavior).</t>
  </si>
  <si>
    <t xml:space="preserve">a.	Through the ELC grant, we’re given about $5M to support the COVID-19 media campaign. We budgeted these funds to stretch through February. To allow the campaign to last through February, we had to avoid running TV, cable and radio ads during the fall political season because of the increased cost due to political ads, especially in October. This decision was made before Michigan’s COVID cases started to rise again. Now that the numbers are going up, we think it’s important for us to run TV, cable and radio ads 4 weeks in October during a time we didn’t plan previously. This will be an additional cost of $1.2M that I was wondering if we can put a portion of the CRF funds towards. You can see how these funds would be used in the attached. 
b.	As I see the numbers going up, I’m also concerned about the chance that we might be facing a second wave. If that happens, and we find ourselves back in a scenario similar to where we were in April, then we’d need additional funds to drive our messages harder than what’s currently planned. Wanting to have dollars available in case we find ourselves in this situation, I think having putting and additional $1M (beyond the current and above request $1.2M) would be useful. 
c.	Some of the funds from the ELC grant are planned to go towards focus group testing. We’re realizing, however, that with how rapidly public opinion evolves related to COVID, we could benefit from ongoing surveying and tracking that gives us insights into attitudes, behaviors and outcomes on a more regularly (i.e. weekly) basis instead of just a couple point in time focus groups.  To help with this, I’d like us to consider budgeting $150,000 towards ongoing (i.e. weekly) research and message testing that would be conducted during the course of the year that will help inform the ways by which MDHHS engages and communicates to the general public and targeted groups to slow the spread and contain COVID.          </t>
  </si>
  <si>
    <t xml:space="preserve">MHIN support costs of pandemic reporting, specialized lab connectivity and project coordination.  $1,254,326 for assistance that has already been provided and estimated $175,000 per month for July through December 2020. </t>
  </si>
  <si>
    <t>Follow up to 1.5M mask distribution to continue supporting mask compliance</t>
  </si>
  <si>
    <t>Originally requested on 6/18 and revised on 6/22.  Was not on above list in error and was not on SBO's list provided to us on 6/25</t>
  </si>
  <si>
    <t>Originally intended for ELC grant but accidentally left out. Funding for staff at LHDs to coordinate jurisdiction's testing strategy and testing requests to the state.</t>
  </si>
  <si>
    <t xml:space="preserve">Funding for University of Michigan to continue survey of COVID patients to understand course of disease and assess impact of epidemic on health, well being and economic status.  </t>
  </si>
  <si>
    <t>Shift main COVID hotline operations to 211 starting in August</t>
  </si>
  <si>
    <t>Funds state match for MPCA Americorps Navigators Program at FQHCs and FQHC-run test sites to assist with improving access to preventive and early intervention care interrupted by COVID</t>
  </si>
  <si>
    <t>For technology and cost reimbursement/incentives for test site operators to expand and improve data collection at test sites for surveillance, tracing, and disparities purposes</t>
  </si>
  <si>
    <t>Testing and PPE</t>
  </si>
  <si>
    <t>Improved information around testing and services for COVID</t>
  </si>
  <si>
    <t>PROGRAM AREA</t>
  </si>
  <si>
    <t>BHDDA</t>
  </si>
  <si>
    <t>BUDGET
DIVISION
DIRECTOR</t>
  </si>
  <si>
    <t>Departmentwide</t>
  </si>
  <si>
    <t>PROGRAMMATIC 
CONTACT</t>
  </si>
  <si>
    <t>Jon Villasurda</t>
  </si>
  <si>
    <t>Sara LyonCallo</t>
  </si>
  <si>
    <t>Cindy Masterson</t>
  </si>
  <si>
    <t>Masterson/Mires</t>
  </si>
  <si>
    <t>Melissa Mires</t>
  </si>
  <si>
    <t>Nick Norcross</t>
  </si>
  <si>
    <t>Various</t>
  </si>
  <si>
    <t>Sarah Esty</t>
  </si>
  <si>
    <t>Rey Bouknight</t>
  </si>
  <si>
    <t>MSA</t>
  </si>
  <si>
    <t>PHA</t>
  </si>
  <si>
    <t>Communications</t>
  </si>
  <si>
    <t>Ray Bouknight</t>
  </si>
  <si>
    <t>Quarantine (Q) Box Program</t>
  </si>
  <si>
    <t>This proposal supports an additional 20,000 Q boxes statewide at a cost of $25 per 25 lb. food box.</t>
  </si>
  <si>
    <t>AASA</t>
  </si>
  <si>
    <t>Personal Care/Essential Items Care Packages</t>
  </si>
  <si>
    <t>This project limits the need for older adults to leave home.  The funding supports 10,000 care packages at  $25 per package, including essential items like sanitizing products, soap, toilet papers, and activities to reduce social isolation.</t>
  </si>
  <si>
    <t>CV19 Checkup Service</t>
  </si>
  <si>
    <t>GetSetUp</t>
  </si>
  <si>
    <t>GetSetUp is a digital platform that engages older adults in peer-to-peer educational classes and improves knowledge of numerous areas to support aging in place, health, and wellbeing, staying connected, hiring and jobs, and new skill development.</t>
  </si>
  <si>
    <t>Respite Care Services</t>
  </si>
  <si>
    <t>Respite services provide companionship, supervision, and/or assistance with activities of daily living for persons with mental or physical disabilities and frail older persons in the absence of the primary caregiver(s).  Respite services continue to be needed as older adults continue to shelter in place due to COVID-19.</t>
  </si>
  <si>
    <t>MiBridges Video Conferencing Functionality</t>
  </si>
  <si>
    <t>Mi Direct Care Worker (DCW) Registry</t>
  </si>
  <si>
    <t>A web-based tracking system and registry will better connect DCWs, employer agencies looking for DCWs, and individuals looking for DCW services at a time when COVID-19 has heightened the need to continue services to older adults in the home setting.</t>
  </si>
  <si>
    <t>Tracing/LHD Support</t>
  </si>
  <si>
    <t>Currently in a Public Health work project line.  Not FEMA eligible.</t>
  </si>
  <si>
    <t>Currently in a Public Health GF line.  Not FEMA eligible.  Michigan Medical Advantage, Inc./Medical Advantage Group DO 20*14200</t>
  </si>
  <si>
    <t>Non-congregate Sheltering for the Homeless population (extension)</t>
  </si>
  <si>
    <t>CV19 Checkup is an online tool designed specifically for older adults.  It helps them understand their risk for COVID-19, giving each individual a safe behavior score, and identifies steps users can take to mitigate risk (and more).</t>
  </si>
  <si>
    <t>SBO Status of Approval</t>
  </si>
  <si>
    <t>Approved</t>
  </si>
  <si>
    <t>Outreach</t>
  </si>
  <si>
    <t>Waste water surveillance</t>
  </si>
  <si>
    <t>Boilerplate Bucket</t>
  </si>
  <si>
    <t>ACTIVITY</t>
  </si>
  <si>
    <t>SUB
REPORTING
CODE</t>
  </si>
  <si>
    <t>ACCOUNTING
TEMPLATE</t>
  </si>
  <si>
    <t xml:space="preserve">To better ensure statewide coverage, and to prepare for a second wave, this proposal seeks to expand Rapid Response Staffing Resource statewide by removing the geographic requirements and providing more funding to ensure multiple facilities across the state can receive staffing services. This proposal would expand staffing resources statewide and ensure at least 18 facilities could be served with emergency staffing per month. </t>
  </si>
  <si>
    <t>Erin Emerson</t>
  </si>
  <si>
    <t>Serving Vulnerable Populations</t>
  </si>
  <si>
    <t>Testing for Agriculture Workers</t>
  </si>
  <si>
    <t>Community Services</t>
  </si>
  <si>
    <t>SIA</t>
  </si>
  <si>
    <t>Nicole Hudson</t>
  </si>
  <si>
    <t>Laboratory Coordinator Position</t>
  </si>
  <si>
    <t xml:space="preserve">The purpose is to develop and implement a waste water surveillance system that would allow for early identification of covid-19 in a community and for targeted surveillance of congregated settings.  The first step is a feasibility pilot.  </t>
  </si>
  <si>
    <t>Improved information around testing and services</t>
  </si>
  <si>
    <t>Potential future hot spots</t>
  </si>
  <si>
    <t>Total Requests</t>
  </si>
  <si>
    <t>Subtotals by bucket:</t>
  </si>
  <si>
    <t>Expand Rapid Response staffing statewide</t>
  </si>
  <si>
    <t xml:space="preserve">Authorization </t>
  </si>
  <si>
    <t>Difference</t>
  </si>
  <si>
    <t>P001</t>
  </si>
  <si>
    <t>P002</t>
  </si>
  <si>
    <t>P003</t>
  </si>
  <si>
    <t>P004</t>
  </si>
  <si>
    <t>P005</t>
  </si>
  <si>
    <t>P006</t>
  </si>
  <si>
    <t>P007</t>
  </si>
  <si>
    <t>P008</t>
  </si>
  <si>
    <t>P009</t>
  </si>
  <si>
    <t>P010</t>
  </si>
  <si>
    <t>P011</t>
  </si>
  <si>
    <t>P012</t>
  </si>
  <si>
    <t>P013</t>
  </si>
  <si>
    <t>P014</t>
  </si>
  <si>
    <t>P015</t>
  </si>
  <si>
    <t>P016</t>
  </si>
  <si>
    <t>P017</t>
  </si>
  <si>
    <t>P018</t>
  </si>
  <si>
    <t>P019</t>
  </si>
  <si>
    <t>P020</t>
  </si>
  <si>
    <t>P021</t>
  </si>
  <si>
    <t>P022</t>
  </si>
  <si>
    <t>P023</t>
  </si>
  <si>
    <t>P024</t>
  </si>
  <si>
    <t>P025</t>
  </si>
  <si>
    <t>P026</t>
  </si>
  <si>
    <t>P027</t>
  </si>
  <si>
    <t>P028</t>
  </si>
  <si>
    <t>P029</t>
  </si>
  <si>
    <t>P030</t>
  </si>
  <si>
    <t>P031</t>
  </si>
  <si>
    <t>P032</t>
  </si>
  <si>
    <t>P033</t>
  </si>
  <si>
    <t>P034</t>
  </si>
  <si>
    <t>P035</t>
  </si>
  <si>
    <t>P036</t>
  </si>
  <si>
    <t>P037</t>
  </si>
  <si>
    <t>P038</t>
  </si>
  <si>
    <t>P039</t>
  </si>
  <si>
    <t>LDPR</t>
  </si>
  <si>
    <t>Paula Kaiser VanDam</t>
  </si>
  <si>
    <t>FIN OPNS COMMENTS</t>
  </si>
  <si>
    <t>Completed purchase order.</t>
  </si>
  <si>
    <t xml:space="preserve">Expenses have been occurring and will now be charged against CRF instead of existing appropriations. </t>
  </si>
  <si>
    <t xml:space="preserve">2,500 devices have been purchased through DTMB. </t>
  </si>
  <si>
    <t>Jean Ingersoll/Marty Soehnlen</t>
  </si>
  <si>
    <t>Plumbing Repairs to Allow Access to Water</t>
  </si>
  <si>
    <t xml:space="preserve">Funding would allow for plumbing repairs that would allow for access to water necessary to prevent COVID-19.  </t>
  </si>
  <si>
    <t>Screening and referral plus integration of new resources as well as agency referrals to ISD Portal within MiBridges.</t>
  </si>
  <si>
    <t>Facilities will have a funding cap that depends on their size, % of Medicaid residents, and socioeconomic status of their location. Requested products will be reviewed by an infection control preventionist or LARA engineer to confirm appropriateness for the facility, and MDHHS will issue approvals and funding via a gross adjustment process via CHAMPS.</t>
  </si>
  <si>
    <t>Chris Jackson</t>
  </si>
  <si>
    <t>Matt Buck
Chris Jackson
Cody Reeves</t>
  </si>
  <si>
    <t>Jay Fiedler</t>
  </si>
  <si>
    <t>Jon Breems (MiBridges Central Registry) and Chris Jackson (Screening and Referral)</t>
  </si>
  <si>
    <t>Kris Schoenow</t>
  </si>
  <si>
    <t>The integration of new resources PCE is done, Teresa has it. The Screening + Referral work is ongoing.</t>
  </si>
  <si>
    <t>CV11-Lab testing</t>
  </si>
  <si>
    <t>CV40-Local support</t>
  </si>
  <si>
    <t>CV12-Contact tracing</t>
  </si>
  <si>
    <t>CV30-State Gov Ops</t>
  </si>
  <si>
    <t>CV30-State Gov Operations</t>
  </si>
  <si>
    <t>CV11 - Lab testing</t>
  </si>
  <si>
    <t>CV13-Infection control</t>
  </si>
  <si>
    <t>CV20-Quarantine costs</t>
  </si>
  <si>
    <t>491COVID128</t>
  </si>
  <si>
    <t>491COVID127</t>
  </si>
  <si>
    <t>COVID Exposure Alerts Mobile Application</t>
  </si>
  <si>
    <t>Sudhakar Ramaswamy</t>
  </si>
  <si>
    <t>Equipment and start-up costs for laboratories beginning or expanded COVID testing</t>
  </si>
  <si>
    <t>Dale Freeman</t>
  </si>
  <si>
    <t>ESA</t>
  </si>
  <si>
    <t>Jean Ingersoll/Sarah Lyon Callo/Sandip Shah</t>
  </si>
  <si>
    <t>Laura De la Rambelje</t>
  </si>
  <si>
    <t>BITFS</t>
  </si>
  <si>
    <t>Greg Nye</t>
  </si>
  <si>
    <t>Kathryn Macomber</t>
  </si>
  <si>
    <t>CV50-Individual Assistance</t>
  </si>
  <si>
    <t>P043</t>
  </si>
  <si>
    <t>CV40-Local Support</t>
  </si>
  <si>
    <t>Website Platform for COVID-19 Testing</t>
  </si>
  <si>
    <t xml:space="preserve">The technology resource will help increase residents getting tests in the state.  Michigan will ease the process of finding and scheduling a Coronavirus test with technology that will connect multiple providers into a centralized scheduling solution.  Estimates are the monthly cost of 100 sites across the state. </t>
  </si>
  <si>
    <t xml:space="preserve">100 licenses a month @ $400 ea. For 12 months, $480,000 per year cap, $10K one time set up fee.  Approved by SEOC to be paid with CRF. Solv Health.  DTMB procurement. </t>
  </si>
  <si>
    <t>MIOSHA COVID-19 Ambassadors Program</t>
  </si>
  <si>
    <t>Items have changed/been added since last version.</t>
  </si>
  <si>
    <t>491COVID129</t>
  </si>
  <si>
    <t>491COVID130</t>
  </si>
  <si>
    <t>491COVID131</t>
  </si>
  <si>
    <t>491COVID132</t>
  </si>
  <si>
    <t>491COVID133</t>
  </si>
  <si>
    <t>491COVID134</t>
  </si>
  <si>
    <t>491COVID135</t>
  </si>
  <si>
    <t>491COVID136</t>
  </si>
  <si>
    <t>491COVID137</t>
  </si>
  <si>
    <t>491COVID138</t>
  </si>
  <si>
    <t>491COVID139</t>
  </si>
  <si>
    <t>491COVID140</t>
  </si>
  <si>
    <t>491COVID141</t>
  </si>
  <si>
    <t>491COVID142</t>
  </si>
  <si>
    <t>491COVID143</t>
  </si>
  <si>
    <t>491COVID144</t>
  </si>
  <si>
    <t>491COVID145</t>
  </si>
  <si>
    <t>491COVID146</t>
  </si>
  <si>
    <t>491COVID147</t>
  </si>
  <si>
    <t>491COVID148</t>
  </si>
  <si>
    <t>491COVID149</t>
  </si>
  <si>
    <t>491COVID150</t>
  </si>
  <si>
    <t>491COVID151</t>
  </si>
  <si>
    <t>491COVID152</t>
  </si>
  <si>
    <t>491COVID153</t>
  </si>
  <si>
    <t>491COVID154</t>
  </si>
  <si>
    <t>491COVID155</t>
  </si>
  <si>
    <t>491COVID156</t>
  </si>
  <si>
    <t>491COVID157</t>
  </si>
  <si>
    <t>491COVID158</t>
  </si>
  <si>
    <t>491COVID159</t>
  </si>
  <si>
    <t>491COVID160</t>
  </si>
  <si>
    <t>491COVID161</t>
  </si>
  <si>
    <t>491COVID162</t>
  </si>
  <si>
    <t>491COVID164</t>
  </si>
  <si>
    <t>491COVID165</t>
  </si>
  <si>
    <t>491COVID166</t>
  </si>
  <si>
    <t>491COVID167</t>
  </si>
  <si>
    <t>Pending SBO Approval</t>
  </si>
  <si>
    <t>Child Support</t>
  </si>
  <si>
    <t>Erin Frisch</t>
  </si>
  <si>
    <t>Serving vulnerable populations</t>
  </si>
  <si>
    <t>Child Support Genetic Testing - Wayne County</t>
  </si>
  <si>
    <t>Genetic testing cannot be conducted in the Wayne County courts as they are not in compliance with the State Court Administrative Office Administrative Order 2020-19.  Various COVID related metrics must be met in order for the county court to open to the public.  Genetic testing is a federal requirement of our program and alternate testing facilities must be used requiring an additional collection fee.  This additional collection fee is estimated to be $20,000 per quarter beginning this month. We are estimating needing them through this time next year to be on the safe side.</t>
  </si>
  <si>
    <t xml:space="preserve">ACF charges a fee of $35 for every case that receives more than $550 in a fiscal year. As a result of the CARES Act stimulus payment intercepts, the estimate was over by $385,465 this fiscal year that we wouldn’t have had to pay if stimulus payments hadn’t happened. </t>
  </si>
  <si>
    <t>Contact tracing technology platform development</t>
  </si>
  <si>
    <t xml:space="preserve">There is ~$7.5M dedicated to Traceforce in ELC Enhanced. This technology development has already been largely completed and could be paid for with CRF. We'll need to leave some funding in ELC Enhanced for Traceforce M&amp;O, but we would be able to shift a portion of the remaining ELC Enhanced dollars to other priorities. </t>
  </si>
  <si>
    <t xml:space="preserve">Rock Connections contact tracing </t>
  </si>
  <si>
    <t xml:space="preserve">Our Rock contract from back in March lasts through October, and was ~$1.1M. The entirety of these expenses could be funded with CRF. In addition, if we elect to extend the contract, we could pay for November and December with CRF (~$300K).  </t>
  </si>
  <si>
    <t>Vaccinations, public awareness, additional capacity for state lab, IT</t>
  </si>
  <si>
    <t>MPCA Medical Oversight Services associated with Migrant COVID-19 Isolation Site</t>
  </si>
  <si>
    <t>Scott Wamsley</t>
  </si>
  <si>
    <t>City of Detroit Testing Response</t>
  </si>
  <si>
    <t>This proposal includes providing 200,000 tests over this 13 month period, with the assumption that demand for City of Detroit testing will reduce by more than half in July, and climb again in the fall.  This also includes costs experienced since setting up testing.</t>
  </si>
  <si>
    <t>The aging network has experienced a need for continued virtual service delivery to address the increased risk of COVID-19 among the older adult population.  This proposal would implement video conferencing functionality within the existing MiBridges solution.</t>
  </si>
  <si>
    <t>Sarah Lyon Callo
Susan Peters</t>
  </si>
  <si>
    <t>Sarah Lyon Callo
Jeff Duncan
Patricia McKane</t>
  </si>
  <si>
    <t>Sarah Lyon Callo
Patricia McKane</t>
  </si>
  <si>
    <t>Ryan approved 2 EGrAM Contracts, 1 for MPHI ($28,460) and 1 for MSU ($29,457) (8-13)</t>
  </si>
  <si>
    <t>COVID-19 Emergency Services Assistance</t>
  </si>
  <si>
    <t>Digital Divide Assistance</t>
  </si>
  <si>
    <t xml:space="preserve">The Digital Divide Assistance funding will help provide laptop/tablets and internet connections and other technologies to keep low-income households safe in their homes and to reduce the spread of COVID-19 while access basic needs, services, educational opportunities, State Executive Orders, and health care providers.  </t>
  </si>
  <si>
    <t>Overtime for Migrant Program Workers</t>
  </si>
  <si>
    <t>Request is for 1000 overtime hours for Migrant Program Specialists.  This is needed to assist with the COVID testing required of Farm Workers per executive order.</t>
  </si>
  <si>
    <t>FY21 Approved - MSU $58,915 and MPHI $62,307</t>
  </si>
  <si>
    <t>Ryan Appvoed EGrAM contract for FY20 $1,795,000 via email and FY21 $2,692,712 (8-17)</t>
  </si>
  <si>
    <t>Nursing Home Support</t>
  </si>
  <si>
    <t>Additional nursing home and long term care funding.  Has been verbally shared with SBO.</t>
  </si>
  <si>
    <t>Follow-up requested/provided. Pending SBO approval.</t>
  </si>
  <si>
    <t>REQUESTED AMOUNT</t>
  </si>
  <si>
    <t>Ryan approved EGrAM contract for UofM FY20 for $65,000 (8-13) and FY21 for $130,000 (8-19)</t>
  </si>
  <si>
    <t>MI Safe Start Map</t>
  </si>
  <si>
    <t>Sarah Lyon Callo</t>
  </si>
  <si>
    <t>The Ambassadors are charged with performing field activities with employers to ensure awareness, understanding, and alignment with Executive Orders as well as other workplace safety requirements and best practices. Requested budget is $3.14 million, with the minimum viable budget of $1.6 million (6 month term for the 34 positions).</t>
  </si>
  <si>
    <t>RQN 20*4080 approved on 8/20/20 cjm</t>
  </si>
  <si>
    <t>ESA CSS&amp;M COVID-19 Related Purchases</t>
  </si>
  <si>
    <t>Terry Beurer
Lisa Listman</t>
  </si>
  <si>
    <t>P044</t>
  </si>
  <si>
    <t>P045</t>
  </si>
  <si>
    <t>P046</t>
  </si>
  <si>
    <t>CV20</t>
  </si>
  <si>
    <t>TOTAL MDHHS REQUEST FOR PROGRAM INITIATION</t>
  </si>
  <si>
    <t>JV submitted to move full amount to CRF. Cjm 8/24/20</t>
  </si>
  <si>
    <t>We temporarily parked this in a Public Health GF line to get the agreement going.  Asked Purchasing to recode DO 20*15452 to CRF on 8/24/20. cjm</t>
  </si>
  <si>
    <t>LEO.</t>
  </si>
  <si>
    <t xml:space="preserve">Required testing for agriculture workers completed through the FQHCs.  Epidemic order issued. </t>
  </si>
  <si>
    <t>ENCUMBERED</t>
  </si>
  <si>
    <t>EXPENDED</t>
  </si>
  <si>
    <t>E-Grams agreement for $2.0M with MPCA</t>
  </si>
  <si>
    <t>Grants for jail testing</t>
  </si>
  <si>
    <t xml:space="preserve">Grants for jails to conduct their own testing programs.  Associated with executive order 2020-170 regarding mandatory jail testing. </t>
  </si>
  <si>
    <t>DO 20*16688 $10.0M</t>
  </si>
  <si>
    <t>DO 20*16690</t>
  </si>
  <si>
    <t>CARES act required us to intercept stimulus payments from anyone who owed child support through the already-existing federal tax offset program. The IRS charges us a fee for every receipt that comes through this program and we estimate 91,000 receipts we otherwise wouldn’t have had at $20 per receipt resulting in an additional $1.8M in fees this fiscal year. If Congress passes another stimulus in the coming months and retains the requirement for child support, this would grow again.</t>
  </si>
  <si>
    <t>Child Support Intercept of Stimulus Payments IRS Fees</t>
  </si>
  <si>
    <t>Child Support Federal Fees Caused from Stimulus Payment Intercepts</t>
  </si>
  <si>
    <t>491COVID178</t>
  </si>
  <si>
    <t>491COVID179</t>
  </si>
  <si>
    <t>491COVID180</t>
  </si>
  <si>
    <t>This would support $750/2 weeks of premium pay for private child placing agency workers that are conducting field contacts similar to CPS workers. Payments would be for 4 months at $676,500/month. 
Estimate 10% of PAFC FC (437) and Families First workers (14) = 451 x $750/2 weeks = $338,250.</t>
  </si>
  <si>
    <t xml:space="preserve">Expand eligibility for YAVFC to include factors related to COVID-19.  Addition of 310 youth and cost estimate for monthly stipend is $600,000 and private agency case management is $768,425 with unfunded GF portion of $525,294 for 3 months. </t>
  </si>
  <si>
    <t>Child Caring Institutions - Premium Pay, Overtime, and Operating Expenses</t>
  </si>
  <si>
    <t>Child Placing Agency Worker Premium Pay</t>
  </si>
  <si>
    <t>YAVFC Eligibility Expansion</t>
  </si>
  <si>
    <t>Foster Home Support</t>
  </si>
  <si>
    <t>CSA</t>
  </si>
  <si>
    <t>Kelly Sesti
Wendy Campau</t>
  </si>
  <si>
    <t>Janet Kaley</t>
  </si>
  <si>
    <t>For tech changes to 211 and MiBridges to support accessing COVID resources. Funds already expended but want to shift from IT GF to CRF given the expenses were for COVID.
DO 20*2199</t>
  </si>
  <si>
    <t>James Bell
Jean Ingersoll</t>
  </si>
  <si>
    <t>Erin Emerson
Nicole Hudson</t>
  </si>
  <si>
    <t>COVID Data Modeling Data Set Purchase</t>
  </si>
  <si>
    <t xml:space="preserve">As part of our COVID response work with UofM for data modeling, we need to purchase discrete data sets (two through MHA and one through Unacast). </t>
  </si>
  <si>
    <t>Matt Buck
Sarah Lyon-Callo</t>
  </si>
  <si>
    <t xml:space="preserve">Working with Rutgers, now Infinite BiologiX, regarding lab support and equipment.  They will be supplying saliva test kids to LHDs and other entities. Unsure if there will be saliva testing capabilities in the state as there are national issues/discussion regarding how saliva testing is completed and what it means scientifically. </t>
  </si>
  <si>
    <t xml:space="preserve">CSA reviewing and providing updated figures for this request. </t>
  </si>
  <si>
    <t>ELC-Enhanced included a budget line item for community testing: neighborhood &amp; FQHC test sites. The neighborhood sites budgeted there will now be executed through the Honu contract, which was budgeted under 'vulnerable populations'. There may be significant funding available in the community testing line to cover these needs.   Approved RQN 20*4223 on 8/27/20 cjm</t>
  </si>
  <si>
    <t xml:space="preserve">Chris Jackson </t>
  </si>
  <si>
    <t>Risk of not spending funds.</t>
  </si>
  <si>
    <t xml:space="preserve">CAAs will meet the community’s needs and provide assistance to low-income individuals and families in a variety of services. </t>
  </si>
  <si>
    <t>Paula Kaiser Van Dam
Kris Schoenow</t>
  </si>
  <si>
    <t xml:space="preserve">Program would serve 6,000-10,000 workers with $1,000 payment provided to each adult who tests positive.  Would be administered by 7 Community Action Agencies with existing migrant programming.  </t>
  </si>
  <si>
    <t>SBO - Could this be added to the $6 million request for LHD testing coordination staff?
Funding does not support position for full fiscal year.  Propose to convert funding to materials.  PHA will provide update.</t>
  </si>
  <si>
    <t>Staffing the Camp Pendaluan site at an occupancy of 50 beds from August 6, 2020 until Nov. 1, 2020.  
EMT and Telehealth Services at $4,115 per day.  Total cost estimate is $362,120.
FEMA will be requested but MDHHS is in need of the 25% match which is approximately $90,530.</t>
  </si>
  <si>
    <t xml:space="preserve">Premium pay - $2/hr monthly estimate for CCI Admin direct care staff and supervisors is $553,900 total and $404,900 GF per month. 
Overtime/coverage - 80 hours of sick leave to direct care staff coverage assumption calculations
Telework - increase communications budget by 25% to account for one tablet per 8 youth
PPE - increase supplies and occupancy depreciation budgets by 25%
Food budget - increase by 50%
Total monthly estimate is $1,027,203 with unfunded GF of $750,884. Requesting 5 months. </t>
  </si>
  <si>
    <t>All children in foster care placed in foster homes (approx 10,500) receive an additional $5/day to the base daily rate for full pay periods between 9/1/20-12/30/20.  
Monthly estimate is $1,575,000 with total for 4 months = $6,300,000</t>
  </si>
  <si>
    <t>MI Choice DCW Incentive Payment</t>
  </si>
  <si>
    <t xml:space="preserve">Proposal would build HCBS provider capacity to leverage existing – and funded – MI Choice waiver slots in three waiver regions hardest hit by the pandemic.  Incentive payments would be provided to low-wage workers to incentivize their participation in the program.  </t>
  </si>
  <si>
    <t xml:space="preserve">MDHHS’ new $25M PPE program does not provide awards to individual caregivers such as those who serve as the backbone of the Home Help program.  These workers are paid minimum wage and are not compensated for any administrative expenses in the fee schedule.  This would provide an individual allocation for PPE expenses.  </t>
  </si>
  <si>
    <t>Infection Control Signage</t>
  </si>
  <si>
    <t xml:space="preserve">Based on onsite LARA surveys, signage in LTC facilities is uneven, flimsy and ineffective.  This initiative would provide consistent signage and would complement LARA infection control activities.  </t>
  </si>
  <si>
    <t xml:space="preserve">CHRT will complete the first phase of their evaluation in mid-September.  They have been effective in developing a set of forward-looking recommendations as well as data analytics of the state’s performance.  This second phase of research would fund the execution/implementation of recommendations such as a LTC infection control checklist, summarizing CDC, HHS, CMS and MDHHS guidance as well as ongoing data analysis/evaluation.  </t>
  </si>
  <si>
    <t>CHRT Evaluation, Phase 2</t>
  </si>
  <si>
    <t>SDoH Consultation Support</t>
  </si>
  <si>
    <t>Proposal would hire of external contractors to help the Department determine how to best allocate resources within Medicaid and its managed care plan program to address emergent social determinant of health needs that have arisen from COVID-19.</t>
  </si>
  <si>
    <t>Kate Massey
Erin Emerson</t>
  </si>
  <si>
    <t>491COVID184</t>
  </si>
  <si>
    <t>Dawn Sweeney</t>
  </si>
  <si>
    <t>P053</t>
  </si>
  <si>
    <t>491COVID182</t>
  </si>
  <si>
    <t>CV30</t>
  </si>
  <si>
    <t>P052</t>
  </si>
  <si>
    <t>CV340</t>
  </si>
  <si>
    <t>491COVID183</t>
  </si>
  <si>
    <t>P050</t>
  </si>
  <si>
    <t>491COVID185</t>
  </si>
  <si>
    <t>P051</t>
  </si>
  <si>
    <t>491COVID186</t>
  </si>
  <si>
    <t>P049</t>
  </si>
  <si>
    <t>CV40</t>
  </si>
  <si>
    <t>491COVID187</t>
  </si>
  <si>
    <t>P048</t>
  </si>
  <si>
    <t>491COVID188</t>
  </si>
  <si>
    <t>P047</t>
  </si>
  <si>
    <t>CV11</t>
  </si>
  <si>
    <t>STATUS OF PROGRESS 8/31</t>
  </si>
  <si>
    <t>Andie Taverna
Megan Linton</t>
  </si>
  <si>
    <t>Addressing Food Insecurities</t>
  </si>
  <si>
    <t>DCW Infection Control Training Program</t>
  </si>
  <si>
    <t xml:space="preserve">Training available for DCWs since Certified Nurses Aide (CNA) courses are required for direct care workers (DCWs) who work in nursing facilities, similar training is not universally required for home and community-based services programs.  MSU has been working on an education program targeted to field-based staff to learn infection control “best practices.”  Improving and expanding education for health care workers is consistent with CHRT’s set of recommendations. </t>
  </si>
  <si>
    <t xml:space="preserve">Nursing Facility Community Transition Services </t>
  </si>
  <si>
    <t xml:space="preserve">Proposal would fund a media campaign to encourage transitions from nursing facilities, VA homes, and long-term hospital stays to home- and community-based settings.  This is a Medicaid benefit worthy of additional publicity and awareness.  This program would support transition services for nursing home residents, individuals in hospitals for a lengthy period of time, and veteran’s home residents preparing to transition to the community.  This program, analogous to case manager on the health side of our programs.  </t>
  </si>
  <si>
    <t>Adult and Aging Animatronic Pets to Reduce Social Isolation</t>
  </si>
  <si>
    <t>Since the onset of the pandemic older adults 60+ have faced an increase in social isolation and feelings of loneliness, which as detrimental to overall physical and mental health.  Residents of long-term care (LTC) facilities are at greatest risk of social isolation due to restrictions on visitations.  The Nursing Home Taskforce, Quality of Life Workgroup recognizes the importance of addressing social isolation and while live pets are not an option for residents in LTC facilities, animatronic pets provided on a 1:1 basis to residents are a safe alternative.  Animatronic pets are an evidence-based intervention, which has been shown to reduce delirium, anxiety and agitation as well as improve cognition, mood, and well-being.  AASA will purchase animatronic pets for Michigan long-term care ombudsman program to distribute to residents at greatest risk for social isolation in nursing homes, homes for the aged, and adult foster care facilities. Additionally, we will work with the aging network to provide animatronic pets to isolated and home-bound clients receiving home and community based services across the state.</t>
  </si>
  <si>
    <t>Alexis Travis
Scott Wamsley</t>
  </si>
  <si>
    <t>IT project amounts approved and in process</t>
  </si>
  <si>
    <t>IT PROJECTS APPROVED AND DTMB WILL BILL US</t>
  </si>
  <si>
    <t>Total Obligations</t>
  </si>
  <si>
    <t>491COVID189</t>
  </si>
  <si>
    <t>P055</t>
  </si>
  <si>
    <t>P066</t>
  </si>
  <si>
    <t>P056</t>
  </si>
  <si>
    <t>CV40 - Local Support</t>
  </si>
  <si>
    <t>P057</t>
  </si>
  <si>
    <t>CV13 - infection control</t>
  </si>
  <si>
    <t>P060</t>
  </si>
  <si>
    <t>P061</t>
  </si>
  <si>
    <t>P058</t>
  </si>
  <si>
    <t>491COVID194</t>
  </si>
  <si>
    <t>491COVID191</t>
  </si>
  <si>
    <t>491COVID199</t>
  </si>
  <si>
    <t>Erin Frisch
Sonya Butler</t>
  </si>
  <si>
    <t>APPROVED 
IAA OR 
E-GRAMS</t>
  </si>
  <si>
    <t>For test site locator/signup hotline and Q/I resource signup hotline at 211.
DO 20*14613</t>
  </si>
  <si>
    <t>P069</t>
  </si>
  <si>
    <t>Approved IAA on 9/04/20 cjm</t>
  </si>
  <si>
    <t>E-Gram Agreements and Inter-Agency Agreements</t>
  </si>
  <si>
    <t>P065</t>
  </si>
  <si>
    <t>491COVID201</t>
  </si>
  <si>
    <t>491COVID197</t>
  </si>
  <si>
    <t>491COVID190</t>
  </si>
  <si>
    <t>491COVID196</t>
  </si>
  <si>
    <t>491COVID195</t>
  </si>
  <si>
    <t>491COVID200</t>
  </si>
  <si>
    <t>491COVID202</t>
  </si>
  <si>
    <t>P059</t>
  </si>
  <si>
    <r>
      <t xml:space="preserve">We temporarily parked this in a Public Health GF line to get the agreement going
</t>
    </r>
    <r>
      <rPr>
        <sz val="11"/>
        <rFont val="Calibri"/>
        <family val="2"/>
        <scheme val="minor"/>
      </rPr>
      <t>Ryan approved 2 EGrAM Contracts, 1 for MPHI ($28,460) and 1 for MSU ($29,457) (8-13)
FY21 Approved - MSU $58,915 and MPHI $62,307</t>
    </r>
  </si>
  <si>
    <t>Additional $15M will bring MDHHS up from $13.39M in surge capacity to $28.39M. LHD allocations (above) should be funded with CRF first because they are guaranteed to be spent vs. MDHHS surge which is more uncertain. 
Ryan Appvoed EGrAM contract for FY20 $1,795,000 via email and FY21 $2,692,712 (8-17)</t>
  </si>
  <si>
    <t>491COVID193</t>
  </si>
  <si>
    <t>Maximus Call Center Increase</t>
  </si>
  <si>
    <t xml:space="preserve">When the COVID-19 pandemic began, there was an extreme spike in calls that MDHHS did not anticipate or budget for.  These costs cover the overages and increased call costs caused by COVID-19. </t>
  </si>
  <si>
    <t>DEPARTMENT OF HEALTH AND HUMAN SERVICES- CRF APPROPRIATION #B37979</t>
  </si>
  <si>
    <t>Administrative Costs of Personal Protection Equipment Grants</t>
  </si>
  <si>
    <t>Associated MPHI administrative costs with the management and oversight of the PPE Grants ($25 million out of PA 123.</t>
  </si>
  <si>
    <t>Overtime has been occurring since the beginning of the pandemic in order to provide timely communications to the public on Stay Home/Safe and other COVID-19 related initiatives.</t>
  </si>
  <si>
    <t xml:space="preserve">Calls into the call center increased significantly at the beginning of the pandemic.  The department was not prepared for these costs within the current Maximus operating budget. </t>
  </si>
  <si>
    <t>Central Office OT</t>
  </si>
  <si>
    <t xml:space="preserve">Overtime for Communications, SIA and BITFS staff working on COVID-19 response efforts.  </t>
  </si>
  <si>
    <t>The contract for this project is being reviewed by MDHHS legal.  Upon contract approval, AASA has developed a Michigan statewide launch strategy with CV-19 developer.  We expect to launch the project in the next two weeks.</t>
  </si>
  <si>
    <t>CRF ID#</t>
  </si>
  <si>
    <t xml:space="preserve">Operating expenses have been occurring for necessary staff transfers and PAPR equipment.  These will now be charged against CRF instead of existing appropriations. </t>
  </si>
  <si>
    <t>Cindy approved DO 20*17580 with Brogan on 9/11/20</t>
  </si>
  <si>
    <t>Total Encumbrances on BQ90LV2 screen</t>
  </si>
  <si>
    <t xml:space="preserve">As the pandemic has evolved, new features of the disease symptoms, testing, and tracking have evolved in importance.  These additional funds help to fill in the gaps with the funding received from LEO as well as newly identified needs. U of M contract. </t>
  </si>
  <si>
    <t>491COVID206</t>
  </si>
  <si>
    <t>Request for advance to grantees sent to SBO.  MPHI coordinating rapid response effort.
Accenture questioned eligibility of $500,000 grant to Community Foundation of Greater Flint in spend plan.  SBO to follow up.</t>
  </si>
  <si>
    <t>This will bring the LHD FY21 allocation from $30.62M to $45.62M. CRF dollars should be spent first, then ELC dollars (including possibility of paying for FY20 LHD allocation with CRF).
Approved proceeding with E-Gram agreements on 9/14 cjm</t>
  </si>
  <si>
    <t>Cindy approved E-Gram agreements to be entered for LHDs on 9/14/20</t>
  </si>
  <si>
    <t>Cindy approved E-Gram agreements to be entered on 9/14/20</t>
  </si>
  <si>
    <r>
      <t xml:space="preserve">Originally $485,000 and then </t>
    </r>
    <r>
      <rPr>
        <sz val="11"/>
        <rFont val="Calibri"/>
        <family val="2"/>
        <scheme val="minor"/>
      </rPr>
      <t>modified</t>
    </r>
    <r>
      <rPr>
        <b/>
        <sz val="11"/>
        <rFont val="Calibri"/>
        <family val="2"/>
        <scheme val="minor"/>
      </rPr>
      <t xml:space="preserve"> </t>
    </r>
    <r>
      <rPr>
        <sz val="11"/>
        <color theme="1"/>
        <rFont val="Calibri"/>
        <family val="2"/>
        <scheme val="minor"/>
      </rPr>
      <t>to increase to $671,000, then $826,000.  Submitting JV to move $485K from GF to CRF and have recoded balance of DO to CRF. Cjm 8/24  Approved GR 20*2808 to increase contract on 8/25 cjm.  Approved $620K increase to DO on 9/15 cjm</t>
    </r>
  </si>
  <si>
    <t>Saliva Testing Purchases</t>
  </si>
  <si>
    <t>Ashley Hill</t>
  </si>
  <si>
    <t>Matt Buck</t>
  </si>
  <si>
    <t>$500,000 approved.</t>
  </si>
  <si>
    <t>MDOC Testing</t>
  </si>
  <si>
    <t>Antigen Testing</t>
  </si>
  <si>
    <t>Andie Taverna</t>
  </si>
  <si>
    <t>Marty Soehnlen</t>
  </si>
  <si>
    <t>Fall 2020 Influenza Campaign</t>
  </si>
  <si>
    <t>491COVID210</t>
  </si>
  <si>
    <t>491COVID217</t>
  </si>
  <si>
    <t>491COVID219</t>
  </si>
  <si>
    <t>P077</t>
  </si>
  <si>
    <t>P078</t>
  </si>
  <si>
    <t>P079</t>
  </si>
  <si>
    <t>491COVID220</t>
  </si>
  <si>
    <t>491COVID215</t>
  </si>
  <si>
    <t>491COVID216</t>
  </si>
  <si>
    <t>P075</t>
  </si>
  <si>
    <t>P074</t>
  </si>
  <si>
    <t>P040</t>
  </si>
  <si>
    <t>Supports purchase of equipment, space reorganization, staffing / admin start up. Likely targeted to commercial labs and universities preparing for fall.</t>
  </si>
  <si>
    <t>LMAS District Health Department is expanding their laboratory to include COVID testing and  has requested funding to  hire a staff person to assist with testing and subsequent contact tracing. - BEING COVERED OUT OF ELC (CRF ID 47)</t>
  </si>
  <si>
    <t>MCIR - $57,000</t>
  </si>
  <si>
    <t>16,667 test packs x $997 each = $16,616,999</t>
  </si>
  <si>
    <t>DO 20*18164</t>
  </si>
  <si>
    <t>CV028</t>
  </si>
  <si>
    <t>P073</t>
  </si>
  <si>
    <t>P072</t>
  </si>
  <si>
    <t>P071</t>
  </si>
  <si>
    <t>491COVID213</t>
  </si>
  <si>
    <t>COVID Contact Tracing</t>
  </si>
  <si>
    <t>P076</t>
  </si>
  <si>
    <t>CV13 - COVID Infection Control</t>
  </si>
  <si>
    <t>P067</t>
  </si>
  <si>
    <t>P068</t>
  </si>
  <si>
    <t>P070</t>
  </si>
  <si>
    <t>491COVID208</t>
  </si>
  <si>
    <t>P042</t>
  </si>
  <si>
    <t xml:space="preserve">With availability of new money, would like to send an additional $15M to LHDs and reserve an additional $15M for MDHHS surge capacity. </t>
  </si>
  <si>
    <t xml:space="preserve">Testing for MDOC prison staff and inmates.  Interagency payment will be completed with invoices received from MDOC. </t>
  </si>
  <si>
    <t>Administrative Costs of Victim Services Grants</t>
  </si>
  <si>
    <t>Associated administrative costs with the management and oversight of the Victim Services Grants out of PA 123.</t>
  </si>
  <si>
    <t>Debi Cain</t>
  </si>
  <si>
    <t>PO 20*9782</t>
  </si>
  <si>
    <t>Communications
SIA
BITFS</t>
  </si>
  <si>
    <t>Rey Bouknight
Sudhakar Ramaswamy
Teresa Spalding</t>
  </si>
  <si>
    <t>MiBridges Central Registry PCEs - $350K.
CHIRs screening and referral - $1.25 million. 
MiHIN - $1.4 million.</t>
  </si>
  <si>
    <t>With 5 months left this year and the threat of a second wave, this covers another 5 months of media spend at $2 million per month.
9/29 - Added $1 million for media outreach for uninsured individuals.</t>
  </si>
  <si>
    <t>PHA Staff and Expenses from ELC</t>
  </si>
  <si>
    <t>Fund staff and expenses from ELC and shift here to CRF until 12/30.</t>
  </si>
  <si>
    <t xml:space="preserve">Working to amend MPHI agreement for these positions. Includes 2 SOM employees (Kim Kerns &amp; Jason Wilkinson (DTMB) assisting PHA. Previously anticipated to be 40 positions, now is at 55 to include vaccination staff. Testing expenses (approx $1.7 million).  </t>
  </si>
  <si>
    <t>Changed from $2 million on 7/27/20 per request from EOG.  Signed off on MOU/IAA on 9/30/20 for $9,960,000 for EGLE. Cjm</t>
  </si>
  <si>
    <t>Brenda Jegede Jacquetta Hinton</t>
  </si>
  <si>
    <t>PTR1 092620001857 is pending. Cjm 10/01/20</t>
  </si>
  <si>
    <t>Total expenditures on BQ90LV2 screen</t>
  </si>
  <si>
    <t>BUDGET LIAISON</t>
  </si>
  <si>
    <t>Opportunity Tigere</t>
  </si>
  <si>
    <t>Andy Svihra (Policy &amp; Planning)</t>
  </si>
  <si>
    <t>Jeff Sanford</t>
  </si>
  <si>
    <t>Andy Svihra</t>
  </si>
  <si>
    <t>Keith Andrykovich</t>
  </si>
  <si>
    <t>Hema Malavia</t>
  </si>
  <si>
    <t>Chris Lautner</t>
  </si>
  <si>
    <t>Ryan Connelly</t>
  </si>
  <si>
    <t>Erika Gerkman</t>
  </si>
  <si>
    <t>Nonnie Struble</t>
  </si>
  <si>
    <t>Andrew Easton</t>
  </si>
  <si>
    <r>
      <t xml:space="preserve">OLD
ACCOUNTING
TEMPLATE
</t>
    </r>
    <r>
      <rPr>
        <b/>
        <sz val="11"/>
        <color rgb="FFC00000"/>
        <rFont val="Calibri"/>
        <family val="2"/>
        <scheme val="minor"/>
      </rPr>
      <t>DO NOT USE</t>
    </r>
  </si>
  <si>
    <t>NEW WORK 
PROJECT
ACCOUNTING
TEMPLATE</t>
  </si>
  <si>
    <t>491COVID299</t>
  </si>
  <si>
    <t>DO 20*16343 - $2,130,300
DO 20*16691 $5,000,000 Communications
DO 20*16732 $589,909.24
Provided approval to Nicole Hudson on 8/27 for MPCA for $10,000,000 through E-Grams
Approved $75,000 for Michigan Visiting Nurse Assocation on 9/01 - E-Grams
Approved $2M for MPCA for Child Adolescent Health Centers Influenza work
Approved $1,000,005 for Meijer for flu vaccines (will be in E-Grams)</t>
  </si>
  <si>
    <t>EGrAMS Contract: E20213792-00</t>
  </si>
  <si>
    <t xml:space="preserve">Melissa Mires </t>
  </si>
  <si>
    <t>TBD</t>
  </si>
  <si>
    <t>491COVID289</t>
  </si>
  <si>
    <t>491COVID290</t>
  </si>
  <si>
    <t>N/A</t>
  </si>
  <si>
    <t>491COVID291</t>
  </si>
  <si>
    <t>491COVID300</t>
  </si>
  <si>
    <t>491COVID301</t>
  </si>
  <si>
    <t>491COVID287</t>
  </si>
  <si>
    <t>491COVID347</t>
  </si>
  <si>
    <t>491COVID302</t>
  </si>
  <si>
    <t>491COVID307</t>
  </si>
  <si>
    <t>491COVID308</t>
  </si>
  <si>
    <t>491COVID309</t>
  </si>
  <si>
    <t>491COVID310</t>
  </si>
  <si>
    <t>491COVID325</t>
  </si>
  <si>
    <t>491COVID326</t>
  </si>
  <si>
    <t>491COVID316</t>
  </si>
  <si>
    <t>491COVID319</t>
  </si>
  <si>
    <t>491COVID322</t>
  </si>
  <si>
    <t>491COVID342</t>
  </si>
  <si>
    <t>491COVID346</t>
  </si>
  <si>
    <t>491COVID345</t>
  </si>
  <si>
    <t>491COVID344</t>
  </si>
  <si>
    <t>491COVID341</t>
  </si>
  <si>
    <t>491COVID340</t>
  </si>
  <si>
    <t>491COVID354</t>
  </si>
  <si>
    <t>491COVID348</t>
  </si>
  <si>
    <t>491COVID353</t>
  </si>
  <si>
    <t>491COVID352</t>
  </si>
  <si>
    <t>491COVID362</t>
  </si>
  <si>
    <t>491COVID356</t>
  </si>
  <si>
    <t>491COVID358</t>
  </si>
  <si>
    <t>491COVID357</t>
  </si>
  <si>
    <t>491COVID363</t>
  </si>
  <si>
    <t>491COVID364</t>
  </si>
  <si>
    <t>Central Office Staffing (COVID-19 Response)</t>
  </si>
  <si>
    <t>DHHS staff supporting COVID related activities where the federal grant they were originally coded to in SIGMA will not be permitted to perform COVID related activities to be charged to that federal grant or other fund source.  10/1 - Added Policy and Planning staff - $1.2 million.</t>
  </si>
  <si>
    <t>4-A</t>
  </si>
  <si>
    <t>2-A</t>
  </si>
  <si>
    <t>Pending approval with SBO - 1</t>
  </si>
  <si>
    <t>Increase to Immunization Reimbursement Rates</t>
  </si>
  <si>
    <t xml:space="preserve">This proposal would be increasing our reimbursement rate for vaccine administration in support of fall activities to increase the state’s vaccination rates.  </t>
  </si>
  <si>
    <t>MSA
Communications</t>
  </si>
  <si>
    <t>Erin Emerson
Rey Bouknight</t>
  </si>
  <si>
    <t>Previously approved at $7.8 million.  Discussion with program area on 10/6 that utilization was not as anticipated for this program and the total amount needed is around $1.56 million until 12/30.</t>
  </si>
  <si>
    <t>MiBridges Central Registry (Portal/Hub work) and Screening and Referral for COVID-19</t>
  </si>
  <si>
    <t>YMCA Agriculture Worker Isolation Housing &amp; Transportation</t>
  </si>
  <si>
    <t xml:space="preserve">Provide isolation housing for agriculture workers. Housing capacity is 1-127, based on the number of beds in 16 separate cabins and MDARD Migrant Labor Housing Rules. 
Daily cost: $3,623/day (including startup costs) based on requested contractual period Aug. 6 to Nov 1. Any changes to the contractual period will be reflected in changes to the Daily cost. Refundable damage deposit  $10,000. Total contracted cost $3,623/day x 88 days = $319,000
FEMA has been requested but MDHHS is in need of the 25% which is approximately $80,000.  Also includes $50,000 for transportation. </t>
  </si>
  <si>
    <t>491COVID321</t>
  </si>
  <si>
    <t>491COVID314</t>
  </si>
  <si>
    <t>491COVID207</t>
  </si>
  <si>
    <t>491COVID365</t>
  </si>
  <si>
    <t>491COVID297</t>
  </si>
  <si>
    <t>491COVID298</t>
  </si>
  <si>
    <t>491COVID304</t>
  </si>
  <si>
    <t>491COVID317</t>
  </si>
  <si>
    <t>491COVID303</t>
  </si>
  <si>
    <t>491COVID350</t>
  </si>
  <si>
    <t>491COVID369</t>
  </si>
  <si>
    <t>Policy &amp; Planning</t>
  </si>
  <si>
    <t>Policy &amp; Planning
PHA</t>
  </si>
  <si>
    <t xml:space="preserve">Policy &amp; Planning </t>
  </si>
  <si>
    <t>Policy &amp; Planning
SIA</t>
  </si>
  <si>
    <t>SHA</t>
  </si>
  <si>
    <t xml:space="preserve">Funds were allocated to selected Local Health Departments and are available for reimbursement for FEMA-eligible expenditures associated with non-congregate sheltering of homeless individuals who are COVID+, COVID exposed or at high-risk of complications as defined by the CDC. Previously $7.8 million but reduced to $1.56 million as utilization has not been as high as anticipated. </t>
  </si>
  <si>
    <t>491COVID381</t>
  </si>
  <si>
    <t>491COVID295</t>
  </si>
  <si>
    <t>491COVID305</t>
  </si>
  <si>
    <t>491COVID327</t>
  </si>
  <si>
    <t>491COVID324</t>
  </si>
  <si>
    <t>491COVID367</t>
  </si>
  <si>
    <t>491COVID293</t>
  </si>
  <si>
    <t>491COVID294</t>
  </si>
  <si>
    <t>491COVID306</t>
  </si>
  <si>
    <t>491COVID313</t>
  </si>
  <si>
    <t>491COVID211</t>
  </si>
  <si>
    <t>491COVID315</t>
  </si>
  <si>
    <t xml:space="preserve">MI Food Bank Council (MFBC) has placed the order for the food boxes.   AASA expects to expend the full $500,000 by 12/30/2020   </t>
  </si>
  <si>
    <t>The Michigan Commission on Services to the Aging approved grants awards to AAAs for the Care Boxes at their 9/18/20 meeting.   AASA has issued statement of grant awards on 10/7/20 and instructions for use of the funds to the AAAs.  AAAs are sourcing boxes and will be distributing boxes in local service areas.    AASA expects to expend the entire $250,000 by 12/30/20.</t>
  </si>
  <si>
    <t xml:space="preserve">PO issued.  The contract for GetSetUp software has been signed. Project launches week of 10/12/20.  AASA expects to spend the entire $180,000 by 12/30/20.  </t>
  </si>
  <si>
    <t>AASA working with MDHHS communications to create a caregiver outreach/communication campaign to increase awareness of respite care services for caregivers and increase access to respite care services. Campaign will launch in November.  AASA expects to expend the entire $210,000 by 12/30/20.</t>
  </si>
  <si>
    <t xml:space="preserve">The technology solution has been identified and vetted.  AASA and DTMB are working to prioritizing the technology development with the MI Bridges contractor.  This project is on hold.  Concerns over ongoing M&amp;O costs and identifying a vendor that can complete this work by 12/30/20 has delayed the project.  AASA will not expend the $371,171.   </t>
  </si>
  <si>
    <t>AASA and DTMB are vetting software solutions.  AASA expects to expend the entire $125,000 by 12/30/20.</t>
  </si>
  <si>
    <t xml:space="preserve">Funds continue to support MDHHS' communications campaign efforts, including paid media, earned media, social media, and community engagement. It's currently anticipated that all funds will be used by EOY. </t>
  </si>
  <si>
    <t xml:space="preserve">Funds support MDHHS' communications campaign efforts, including paid media, social media, and community engagement. It's currently anticipated that all funds will be used by EOY. </t>
  </si>
  <si>
    <t>JV1 21*827</t>
  </si>
  <si>
    <t xml:space="preserve">JV completed.  Fully expended. </t>
  </si>
  <si>
    <t xml:space="preserve">Fully expended. </t>
  </si>
  <si>
    <t>The expectation is to spend $80,000 by 12/30.  Genetic testing in Wayne Co resumed on 9/28.</t>
  </si>
  <si>
    <t>Pending FEMA approval for non-congregate sheltering. Previously approved amount was $90,000.  Expect to expend all funds by 12/30/2020</t>
  </si>
  <si>
    <t>Pending FEMA approval for non-congregate sheltering. Previously approved amount was $93,000. Expect to expend all funds by 12/30/2020.</t>
  </si>
  <si>
    <t xml:space="preserve">Program area will be implementing overtime for these staff. Expect to expend $34,000; leaving a lapse of $7,000 from the originally approved amount of $41,000. </t>
  </si>
  <si>
    <t>Request is for an increase in CSS&amp;M due to COVID-19 related items that were purchased.  Deep cleaning local offices as well as PPE. 
FY20 - $406,000
FY21 - $225,000
 Expect to expend all funds by 12/30/2020</t>
  </si>
  <si>
    <t>The funds would be used to procure emergency food from our state and national sources and allow our network to continue to operate at a peak performance.  The last four attachments are related to this proposal.  These monies will be passed through for Food Bank Council of Michigan.   Expect to expend all funds by 12/30/2020</t>
  </si>
  <si>
    <t>Agreements are being set up with the CAAs.  Full funding amount will be utilized by 12/30.</t>
  </si>
  <si>
    <t>Looking to bring in as many plumbers as possible as well as considering plumbers from other states to assist.  Agencies have been asked to work with local water providers to hire their plumbers to work on projects.  10/12- Projected to spend $8,710,500 (originally approved $10 million) by 12/30.</t>
  </si>
  <si>
    <t>A client application has been created and has been translated into four languages.  As applications are approved and processed, CAA's will provide assistance.  Estimated expenditures by 12/30 are $300,000.</t>
  </si>
  <si>
    <t>Once the grant is processed into contracts with the CAAs, we expect funding will be spent very quickly.  Need in the community is high.  This grant is flexible to meet the needs.  Projected to spend $3,000,000 by 12/30.</t>
  </si>
  <si>
    <t>Projected to spend $5,000,000 by 12/30.</t>
  </si>
  <si>
    <t>SBO/OHHS indicated administrative costs cannot be included within PA123 amounts. Anticipate spending 100% of the funds by 12/30</t>
  </si>
  <si>
    <t>Expenses have been occurring and the necessary system changes being made.  
10/12 - All work is scheduled to be complete by 12/30/20. Expected total spend by 12/30/20 is $3,370,520</t>
  </si>
  <si>
    <t xml:space="preserve">Production of a mobile phone app to offer anonymous COVID exposure notifications based on a protocol using Bluetooth signals jointly developed by Apple and Google.  $400,000 has been approved.  DTMB has provided an updated PCE for $671,374 that includes personnel costs. Increasing amount of $682,809 due to UAT Testers through MPHI. </t>
  </si>
  <si>
    <t>SEOC approval obtained.  
10/12 - All work is scheduled be be complete by the end of November. Payments should be authorized to vendors by 12/30 but may not acutally be paid.  Expected spend is $929,952</t>
  </si>
  <si>
    <t>Amended contract with 22nd Century for staffing support.  Projected to fully spend $290,304 by 12/30/2020.</t>
  </si>
  <si>
    <t>Grant applications are currently being solicited (due before 10/31). Grants are limited to $22K max. Projected to fully spend $9,000,000 by 12/30/2020.</t>
  </si>
  <si>
    <t>Expanding contract with 22nd Century for staffing support.  Projected to fully spend $1,306,368 by 12/30/2020.</t>
  </si>
  <si>
    <t xml:space="preserve">Distribution methodology being finalized (with EOG for approval). Projected that the full $15,000,000 will be spent by 12/30/2020. </t>
  </si>
  <si>
    <t xml:space="preserve">This grant will be awarded to three entities, the Detroit Area Agency on Aging, Area Agency on Aging 1-B, and Reliance Community Care Partners.  Projected to fully spend  $3,844,200 by 12/30/2020. </t>
  </si>
  <si>
    <t xml:space="preserve">Projected to spend full amount by 12/30. </t>
  </si>
  <si>
    <t>Education program targeted to field-based/DCW staff to learn infection control “best practices.”  Contract is going through MSU.  Projected to spend full $50,000 by 12/30/2020.</t>
  </si>
  <si>
    <t xml:space="preserve">Discussed with SBO and EOG on 10/6.  Increase to health plan rates will occur in November, FFS rate increases have already happened.   10/12 - Amount changed to $5 million to reflect estimated gross amount per SBO. </t>
  </si>
  <si>
    <t xml:space="preserve">Grant agreement executed, in process of being amended for 12/30/20. Previously approved amount $826,000.  Will be fully expended by 12/30. </t>
  </si>
  <si>
    <t>Submitted budget and workplan.  Working with Communications on communications plan.  
10/12 - Expected expenditures will be $41,000,000.</t>
  </si>
  <si>
    <t>Nicole Hudson
Bob Swanson</t>
  </si>
  <si>
    <t>Jason Wilkinson
Kim Kerns
Andie Taverna</t>
  </si>
  <si>
    <t>MPCA - $1.9 million
Walgreens - $3.1 million 
Anticipated spending by 12/30: $5,000,000. Walgreens costs came in much lower than expected.</t>
  </si>
  <si>
    <t>Jason Werner</t>
  </si>
  <si>
    <t>Work plan has been received - Working to create/amend contract. Incorporated these dollars into Office of Medicaid IT Master Agreement with MiHIN.</t>
  </si>
  <si>
    <t xml:space="preserve">EGLE IA executed for $9.96 million.  MDHHS Health Educator Position at MPHI has been offered.  </t>
  </si>
  <si>
    <t>FY20 and FY21 master agreement contracts with MSU and MPHI were executed/in place for the COVID-19 Mortality Review. Although delayed, all project activities are moving forward. Out of the $178,859 budgeted for these contracts, we expect to spend approximately $140,000 of this by 12/30/20.
The remaining $335,465 in this line were for COVID-related Vital Records projects. We are unsure of the status of these projects at this point. Follow-up regarding the Vital Records projects should be directed to Jeff Duncan.</t>
  </si>
  <si>
    <t xml:space="preserve">Working of allocation formulas for LHDs for this 6 + 15 million. Barrier - time to dedicate.  Will be fully expended by 12/30. </t>
  </si>
  <si>
    <t>The new FY20 and FY21 projects have been submitted to eGRAMS.  Project Plan approved. Project included in Umich MA. Will expend $105k by 12/30. Previously approved amount of $195,000.</t>
  </si>
  <si>
    <t xml:space="preserve">The department has developed a budget and plan to transition the hotline to 211.  Includes SIM and DTMB staffing costs. Projected expenditures by 12/30 to be $800,000. </t>
  </si>
  <si>
    <t>Specific labs identified for receipt and ensure that the necessary equipment is delivered directly to the local health departments.  Project to be fully expended by 12/30.</t>
  </si>
  <si>
    <t>In working with laboratories, MDHHS Is not finding need for improvements.  Unless Nathan Buckwalter has expenses on SOLVE software that are coming out of this line or new expenses are identified, this line will not be spent by 12/31.  Could drop this by $750,000</t>
  </si>
  <si>
    <t>Working with Rutgers, now Infinite BiologiX, regarding lab support.  Contract will be with Vault Health. Expected to expend $250,000 by 12/30.</t>
  </si>
  <si>
    <t>The City of Detroit requested $30 million for this response.  Just over $14 million was able to be funded with ELC enhanced.  The additional funded supports the total request from the City of Detroit.  Projected to be fully expended by 12/30.</t>
  </si>
  <si>
    <t xml:space="preserve">MDOC has been notified to submit invoices for expenditures. MDOC has reported new projected total to be $33 million.  </t>
  </si>
  <si>
    <t>Fisher Scientific for COVID antibody tests.  Expect full expenditure by 12/30.</t>
  </si>
  <si>
    <t>DTMB ordered - received $10.2 million of surgical masks with rest to arrive shortly.  The 5 million 3 ply masks are due to arrive early September.  Will be fully expended by 12/30.</t>
  </si>
  <si>
    <t>PHA Case Investigators - $2 million for staffing with MPHI.  Money is with MPHI, current projects set up and are hiring. 9/27 - Reduced from $15 million to $5 million. 10/12 - Projected expenditures are $1.696 million by 12/30.</t>
  </si>
  <si>
    <t>Contract has been in place for several months, hotlines are operational and being used.
9/29 - Added $500k for uninsured outreach. Anticipated 12/30 spend: $1.9M
211- $1,396,835
CBO minigrants - $500,000</t>
  </si>
  <si>
    <t>Expenses have occurred and will be shifting to CRF from GF. Amount increased from $70,025 to final expected amount for the work that was completed. SBO approved of full requested amount 9/3.  Project to be fully expended by 12/30.</t>
  </si>
  <si>
    <t xml:space="preserve">First round of printing is happening for flyers and posters. Will be doing re-prints throughout the fall as needed.  Previously approved amount was $200,000.  Reducing to $67,000. SBO approved of reduced amount 9/3. 10/12 - Covered in Comms line per Sarah Esty. </t>
  </si>
  <si>
    <t>Working with DTMB to finalize a decision on the texting platform to use.  Anticipate 6 weeks to stand up.  Costs include setup and texting for 3-4 months.  Originally approved at $600,000.  Additional MPHI costs for testers increase total to $704,754.  Expect to be fully expended by 12/30.</t>
  </si>
  <si>
    <t>First round of masks in process of being distributed, cost of ~30K for mailing . Additional orders for masks and distribution costs will be incurred through the fall based on public demand.  Expect to be fully expended by 12/30.</t>
  </si>
  <si>
    <t xml:space="preserve">
PHA</t>
  </si>
  <si>
    <t>Katie Dunkle</t>
  </si>
  <si>
    <t>Program anticipated to begin in October.  Contracting with MPCA is in process. Anticipated 12/30 spend: $78,000</t>
  </si>
  <si>
    <t xml:space="preserve">Epidemic order issued 8/3.  Program area working on amendment requests with MPCA. Updated budget includes full cost of testing. </t>
  </si>
  <si>
    <t xml:space="preserve">IA executed with MDOC for these funds. Anticipated spend is $2.5 million by 12/30. </t>
  </si>
  <si>
    <t xml:space="preserve">
Sarah Lyon Callo</t>
  </si>
  <si>
    <t>The MNICHE (MI Network to Innovate for Community Health Equity) is a network of community‐driven partnerships focused on reducing COVID racial disparities. The establishment of this network is designed to strengthen local partnerships and existing relationships that can be leveraged for broader public health needs and that will build sustainable solutions for eliminating health disparities in COVID and other health conditions.  Anticipate to be fully expended by 12/30.</t>
  </si>
  <si>
    <t>Currently in ELC and work has been largely completed.  Previously approved at $7.5 million but estimated spending likely to be around $2 million by 12/30.</t>
  </si>
  <si>
    <t>Currently in ELC and work has been largely completed.  9/27 - Added $320,000 due to additional OT for Rock Connections staff. 10/12 - Estimated spend by 12/30 is $2,115,000.</t>
  </si>
  <si>
    <t>Grant agreement executed with MPHI.  SBO/OHHS indicated administrative costs cannot be included within the $25 million. Anticipate to fully expend by 12/30.</t>
  </si>
  <si>
    <t xml:space="preserve">Purchases are occurring. </t>
  </si>
  <si>
    <t xml:space="preserve">Expenditures are being moved for COVID-19 related activities. </t>
  </si>
  <si>
    <t>CV024; multiple for Policy and Planning</t>
  </si>
  <si>
    <t>CV037</t>
  </si>
  <si>
    <t>Policy &amp; Planning Personal will time track (LDPR:24941). EGrAMS contract E20213389-00</t>
  </si>
  <si>
    <t>Michigan Network to Innovate for Community Health Equity. Also called Rapid Response Initiative</t>
  </si>
  <si>
    <t>OBLIGATIONS AND EXPENDITURES AS OF OCTOBER 12, 2020</t>
  </si>
  <si>
    <t>Previously approved</t>
  </si>
  <si>
    <t xml:space="preserve">Upon contract approval, AASA has developed a Michigan statewide launch strategy with CV-19 developer.  Previously removed from CRF inventory as program planned to utilize HEF.  10/14 - program has requested that this be added back to CRF. </t>
  </si>
  <si>
    <t>Laura de la Rambelje</t>
  </si>
  <si>
    <t>STATUS OF PROGRESS 10/15</t>
  </si>
  <si>
    <t>Michelle Martin</t>
  </si>
  <si>
    <t>PPE for Home Help Caregivers</t>
  </si>
  <si>
    <t xml:space="preserve">Funding has been allocated to the LHDs.  9/27 - increased allocation by $2,191,050. 10/14 - Increased allocation by $2 million for quarantine/isolation pilot. </t>
  </si>
  <si>
    <t>Additional $500k depended on SOW/spend plan.  Manaat Health - $787,500 and MPHI admin costs.  Projected to spend full amount by 12/30/2020.</t>
  </si>
  <si>
    <t>McKinsey Consultant Work</t>
  </si>
  <si>
    <t xml:space="preserve">
The types of support and work provided would include:
•	Program management
•	COVID-19 orders and guidance
•	Data stream management
•	Public Health Comms
•	Public Health system capacity
•	Testing
•	Contact tracing and isolation
•	Dashboard refresh</t>
  </si>
  <si>
    <t>Pending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</si>
</sst>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_);[Red]\(&quot;$&quot;#,##0.00\)"/>
    <numFmt numFmtId="42" formatCode="_(&quot;$&quot;* #,##0_);_(&quot;$&quot;* \(#,##0\);_(&quot;$&quot;* &quot;-&quot;_);_(@_)"/>
    <numFmt numFmtId="44" formatCode="_(&quot;$&quot;* #,##0.00_);_(&quot;$&quot;* \(#,##0.00\);_(&quot;$&quot;* &quot;-&quot;??_);_(@_)"/>
    <numFmt numFmtId="164" formatCode="&quot;$&quot;#,##0"/>
    <numFmt numFmtId="165" formatCode="_(&quot;$&quot;* #,##0_);_(&quot;$&quot;* \(#,##0\);_(&quot;$&quot;* &quot;-&quot;??_);_(@_)"/>
  </numFmts>
  <fonts count="2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b/>
      <sz val="11"/>
      <name val="Calibri"/>
      <family val="2"/>
      <scheme val="minor"/>
    </font>
    <font>
      <i/>
      <sz val="11"/>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sz val="8.5"/>
      <color theme="1"/>
      <name val="Calibri"/>
      <family val="2"/>
      <scheme val="minor"/>
    </font>
    <font>
      <sz val="14"/>
      <color theme="1"/>
      <name val="Calibri"/>
      <family val="2"/>
      <scheme val="minor"/>
    </font>
    <font>
      <b/>
      <i/>
      <sz val="14"/>
      <color theme="1"/>
      <name val="Calibri"/>
      <family val="2"/>
      <scheme val="minor"/>
    </font>
    <font>
      <sz val="9"/>
      <name val="Calibri"/>
      <family val="2"/>
      <scheme val="minor"/>
    </font>
    <font>
      <b/>
      <sz val="16"/>
      <color theme="1"/>
      <name val="Calibri"/>
      <family val="2"/>
      <scheme val="minor"/>
    </font>
    <font>
      <sz val="10"/>
      <name val="Calibri"/>
      <family val="2"/>
      <scheme val="minor"/>
    </font>
    <font>
      <b/>
      <sz val="11"/>
      <color rgb="FFC00000"/>
      <name val="Calibri"/>
      <family val="2"/>
      <scheme val="minor"/>
    </font>
    <font>
      <sz val="9"/>
      <color theme="1"/>
      <name val="Calibri"/>
      <family val="2"/>
      <scheme val="minor"/>
    </font>
  </fonts>
  <fills count="17">
    <fill>
      <patternFill patternType="none"/>
    </fill>
    <fill>
      <patternFill patternType="gray125"/>
    </fill>
    <fill>
      <patternFill patternType="solid">
        <fgColor theme="7"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8" tint="0.59999389629810485"/>
        <bgColor indexed="64"/>
      </patternFill>
    </fill>
    <fill>
      <patternFill patternType="solid">
        <fgColor theme="0"/>
        <bgColor indexed="64"/>
      </patternFill>
    </fill>
    <fill>
      <patternFill patternType="solid">
        <fgColor theme="1"/>
        <bgColor indexed="64"/>
      </patternFill>
    </fill>
    <fill>
      <patternFill patternType="solid">
        <fgColor rgb="FFFFC000"/>
        <bgColor indexed="64"/>
      </patternFill>
    </fill>
    <fill>
      <patternFill patternType="solid">
        <fgColor theme="7"/>
        <bgColor indexed="64"/>
      </patternFill>
    </fill>
    <fill>
      <patternFill patternType="solid">
        <fgColor rgb="FFFF0000"/>
        <bgColor indexed="64"/>
      </patternFill>
    </fill>
    <fill>
      <patternFill patternType="solid">
        <fgColor rgb="FF7030A0"/>
        <bgColor indexed="64"/>
      </patternFill>
    </fill>
    <fill>
      <patternFill patternType="solid">
        <fgColor rgb="FF9999FF"/>
        <bgColor indexed="64"/>
      </patternFill>
    </fill>
    <fill>
      <patternFill patternType="solid">
        <fgColor rgb="FFFFCCFF"/>
        <bgColor indexed="64"/>
      </patternFill>
    </fill>
    <fill>
      <patternFill patternType="solid">
        <fgColor theme="5" tint="0.39997558519241921"/>
        <bgColor indexed="64"/>
      </patternFill>
    </fill>
    <fill>
      <patternFill patternType="solid">
        <fgColor rgb="FF92D050"/>
        <bgColor indexed="64"/>
      </patternFill>
    </fill>
    <fill>
      <patternFill patternType="solid">
        <fgColor theme="9" tint="0.79998168889431442"/>
        <bgColor indexed="64"/>
      </patternFill>
    </fill>
  </fills>
  <borders count="38">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right style="medium">
        <color theme="0"/>
      </right>
      <top style="medium">
        <color auto="1"/>
      </top>
      <bottom style="medium">
        <color theme="0"/>
      </bottom>
      <diagonal/>
    </border>
    <border>
      <left style="medium">
        <color theme="0"/>
      </left>
      <right style="medium">
        <color theme="0"/>
      </right>
      <top style="medium">
        <color auto="1"/>
      </top>
      <bottom style="medium">
        <color theme="0"/>
      </bottom>
      <diagonal/>
    </border>
    <border>
      <left style="medium">
        <color theme="0"/>
      </left>
      <right/>
      <top style="medium">
        <color auto="1"/>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top style="medium">
        <color theme="0"/>
      </top>
      <bottom style="medium">
        <color auto="1"/>
      </bottom>
      <diagonal/>
    </border>
    <border>
      <left/>
      <right style="medium">
        <color theme="0"/>
      </right>
      <top style="medium">
        <color auto="1"/>
      </top>
      <bottom/>
      <diagonal/>
    </border>
    <border>
      <left style="medium">
        <color theme="0"/>
      </left>
      <right style="medium">
        <color theme="0"/>
      </right>
      <top style="medium">
        <color auto="1"/>
      </top>
      <bottom/>
      <diagonal/>
    </border>
    <border>
      <left style="medium">
        <color theme="0"/>
      </left>
      <right/>
      <top style="medium">
        <color auto="1"/>
      </top>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s>
  <cellStyleXfs count="2">
    <xf numFmtId="0" fontId="0" fillId="0" borderId="0"/>
    <xf numFmtId="44" fontId="1" fillId="0" borderId="0" applyFont="0" applyFill="0" applyBorder="0" applyAlignment="0" applyProtection="0"/>
  </cellStyleXfs>
  <cellXfs count="237">
    <xf numFmtId="0" fontId="0" fillId="0" borderId="0" xfId="0"/>
    <xf numFmtId="0" fontId="3" fillId="2" borderId="1" xfId="0" applyFont="1" applyFill="1" applyBorder="1" applyAlignment="1">
      <alignment horizontal="center"/>
    </xf>
    <xf numFmtId="0" fontId="0" fillId="0" borderId="2" xfId="0" applyBorder="1" applyAlignment="1">
      <alignment wrapText="1"/>
    </xf>
    <xf numFmtId="0" fontId="4" fillId="4" borderId="6" xfId="0" applyFont="1" applyFill="1" applyBorder="1"/>
    <xf numFmtId="0" fontId="7" fillId="0" borderId="0" xfId="0" applyFont="1"/>
    <xf numFmtId="0" fontId="7" fillId="0" borderId="0" xfId="0" applyFont="1" applyFill="1"/>
    <xf numFmtId="0" fontId="7" fillId="0" borderId="7" xfId="0" applyFont="1" applyFill="1" applyBorder="1"/>
    <xf numFmtId="0" fontId="3" fillId="0" borderId="7" xfId="0" applyFont="1" applyFill="1" applyBorder="1" applyAlignment="1">
      <alignment horizontal="center"/>
    </xf>
    <xf numFmtId="0" fontId="3" fillId="0" borderId="7" xfId="0" applyFont="1" applyFill="1" applyBorder="1"/>
    <xf numFmtId="0" fontId="0" fillId="0" borderId="7" xfId="0" applyFont="1" applyFill="1" applyBorder="1"/>
    <xf numFmtId="0" fontId="0" fillId="0" borderId="0" xfId="0" applyFont="1" applyFill="1"/>
    <xf numFmtId="164" fontId="0" fillId="0" borderId="7" xfId="0" applyNumberFormat="1" applyFont="1" applyFill="1" applyBorder="1"/>
    <xf numFmtId="0" fontId="0" fillId="0" borderId="7" xfId="0" applyFont="1" applyFill="1" applyBorder="1" applyAlignment="1">
      <alignment wrapText="1"/>
    </xf>
    <xf numFmtId="0" fontId="5" fillId="0" borderId="7" xfId="0" applyFont="1" applyFill="1" applyBorder="1" applyAlignment="1">
      <alignment wrapText="1"/>
    </xf>
    <xf numFmtId="0" fontId="5" fillId="0" borderId="7" xfId="0" applyFont="1" applyFill="1" applyBorder="1"/>
    <xf numFmtId="0" fontId="0" fillId="0" borderId="7" xfId="0" applyFont="1" applyFill="1" applyBorder="1" applyAlignment="1">
      <alignment horizontal="center"/>
    </xf>
    <xf numFmtId="0" fontId="0" fillId="0" borderId="7" xfId="0" applyFont="1" applyFill="1" applyBorder="1" applyAlignment="1">
      <alignment horizontal="center" wrapText="1"/>
    </xf>
    <xf numFmtId="0" fontId="5" fillId="0" borderId="7" xfId="0" applyFont="1" applyFill="1" applyBorder="1" applyAlignment="1">
      <alignment horizontal="center" wrapText="1"/>
    </xf>
    <xf numFmtId="0" fontId="5" fillId="0" borderId="7" xfId="0" applyFont="1" applyFill="1" applyBorder="1" applyAlignment="1">
      <alignment horizontal="center"/>
    </xf>
    <xf numFmtId="0" fontId="0" fillId="0" borderId="0" xfId="0" applyFont="1" applyFill="1" applyAlignment="1">
      <alignment horizontal="center"/>
    </xf>
    <xf numFmtId="164" fontId="3" fillId="0" borderId="7" xfId="0" applyNumberFormat="1" applyFont="1" applyFill="1" applyBorder="1"/>
    <xf numFmtId="0" fontId="0" fillId="0" borderId="0" xfId="0" applyAlignment="1">
      <alignment horizontal="center"/>
    </xf>
    <xf numFmtId="0" fontId="6" fillId="0" borderId="0" xfId="0" applyFont="1"/>
    <xf numFmtId="0" fontId="7" fillId="0" borderId="8" xfId="0" applyFont="1" applyBorder="1"/>
    <xf numFmtId="164" fontId="7" fillId="0" borderId="9" xfId="0" applyNumberFormat="1" applyFont="1" applyBorder="1"/>
    <xf numFmtId="164" fontId="7" fillId="0" borderId="10" xfId="0" applyNumberFormat="1" applyFont="1" applyBorder="1"/>
    <xf numFmtId="0" fontId="7" fillId="0" borderId="11" xfId="0" applyFont="1" applyBorder="1"/>
    <xf numFmtId="164" fontId="7" fillId="0" borderId="12" xfId="0" applyNumberFormat="1" applyFont="1" applyBorder="1"/>
    <xf numFmtId="164" fontId="7" fillId="0" borderId="13" xfId="0" applyNumberFormat="1" applyFont="1" applyBorder="1"/>
    <xf numFmtId="0" fontId="7" fillId="0" borderId="14" xfId="0" applyFont="1" applyBorder="1"/>
    <xf numFmtId="164" fontId="7" fillId="0" borderId="15" xfId="0" applyNumberFormat="1" applyFont="1" applyBorder="1"/>
    <xf numFmtId="164" fontId="7" fillId="0" borderId="16" xfId="0" applyNumberFormat="1" applyFont="1" applyBorder="1"/>
    <xf numFmtId="0" fontId="6" fillId="0" borderId="17" xfId="0" applyFont="1" applyBorder="1" applyAlignment="1">
      <alignment horizontal="center"/>
    </xf>
    <xf numFmtId="164" fontId="6" fillId="0" borderId="18" xfId="0" applyNumberFormat="1" applyFont="1" applyBorder="1"/>
    <xf numFmtId="164" fontId="6" fillId="0" borderId="19" xfId="0" applyNumberFormat="1" applyFont="1" applyBorder="1"/>
    <xf numFmtId="0" fontId="6" fillId="0" borderId="20" xfId="0" applyFont="1" applyBorder="1" applyAlignment="1">
      <alignment horizontal="center"/>
    </xf>
    <xf numFmtId="0" fontId="6" fillId="0" borderId="21" xfId="0" applyFont="1" applyBorder="1" applyAlignment="1">
      <alignment horizontal="center"/>
    </xf>
    <xf numFmtId="0" fontId="6" fillId="0" borderId="22"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6" fillId="0" borderId="16" xfId="0" applyFont="1" applyBorder="1" applyAlignment="1">
      <alignment horizontal="center"/>
    </xf>
    <xf numFmtId="0" fontId="3" fillId="2" borderId="1" xfId="0" applyFont="1" applyFill="1" applyBorder="1" applyAlignment="1">
      <alignment horizontal="center" wrapText="1"/>
    </xf>
    <xf numFmtId="44" fontId="3" fillId="2" borderId="1" xfId="1" applyFont="1" applyFill="1" applyBorder="1" applyAlignment="1">
      <alignment horizontal="center"/>
    </xf>
    <xf numFmtId="165" fontId="0" fillId="0" borderId="2" xfId="1" applyNumberFormat="1" applyFont="1" applyFill="1" applyBorder="1"/>
    <xf numFmtId="0" fontId="0" fillId="0" borderId="0" xfId="0" applyAlignment="1">
      <alignment wrapText="1"/>
    </xf>
    <xf numFmtId="44" fontId="0" fillId="0" borderId="0" xfId="1" applyFont="1"/>
    <xf numFmtId="0" fontId="9" fillId="0" borderId="0" xfId="0" applyFont="1" applyFill="1"/>
    <xf numFmtId="14" fontId="0" fillId="0" borderId="2" xfId="0" applyNumberFormat="1" applyFill="1" applyBorder="1" applyAlignment="1">
      <alignment horizontal="center"/>
    </xf>
    <xf numFmtId="0" fontId="0" fillId="0" borderId="2" xfId="0" applyFill="1" applyBorder="1"/>
    <xf numFmtId="0" fontId="0" fillId="0" borderId="2" xfId="0" applyFill="1" applyBorder="1" applyAlignment="1">
      <alignment wrapText="1"/>
    </xf>
    <xf numFmtId="0" fontId="0" fillId="0" borderId="2" xfId="0" applyFill="1" applyBorder="1" applyAlignment="1">
      <alignment horizontal="center" wrapText="1"/>
    </xf>
    <xf numFmtId="165" fontId="1" fillId="0" borderId="2" xfId="1" applyNumberFormat="1" applyFont="1" applyFill="1" applyBorder="1"/>
    <xf numFmtId="0" fontId="0" fillId="0" borderId="2" xfId="0" applyFill="1" applyBorder="1" applyAlignment="1">
      <alignment horizontal="left" wrapText="1"/>
    </xf>
    <xf numFmtId="165" fontId="5" fillId="0" borderId="2" xfId="1" applyNumberFormat="1" applyFont="1" applyFill="1" applyBorder="1"/>
    <xf numFmtId="0" fontId="5" fillId="0" borderId="2" xfId="0" applyFont="1" applyFill="1" applyBorder="1"/>
    <xf numFmtId="0" fontId="5" fillId="0" borderId="2" xfId="0" applyFont="1" applyFill="1" applyBorder="1" applyAlignment="1">
      <alignment horizontal="left" wrapText="1"/>
    </xf>
    <xf numFmtId="165" fontId="0" fillId="0" borderId="2" xfId="0" applyNumberFormat="1" applyFill="1" applyBorder="1"/>
    <xf numFmtId="165" fontId="0" fillId="0" borderId="3" xfId="1" applyNumberFormat="1" applyFont="1" applyFill="1" applyBorder="1"/>
    <xf numFmtId="0" fontId="0" fillId="0" borderId="0" xfId="0" applyFill="1"/>
    <xf numFmtId="0" fontId="0" fillId="0" borderId="0" xfId="0" applyFill="1" applyAlignment="1">
      <alignment wrapText="1"/>
    </xf>
    <xf numFmtId="0" fontId="0" fillId="0" borderId="5" xfId="0" applyFill="1" applyBorder="1" applyAlignment="1">
      <alignment wrapText="1"/>
    </xf>
    <xf numFmtId="0" fontId="0" fillId="0" borderId="3" xfId="0" applyFill="1" applyBorder="1" applyAlignment="1">
      <alignment wrapText="1"/>
    </xf>
    <xf numFmtId="0" fontId="5" fillId="0" borderId="2" xfId="0" applyFont="1" applyFill="1" applyBorder="1" applyAlignment="1">
      <alignment wrapText="1"/>
    </xf>
    <xf numFmtId="0" fontId="0" fillId="0" borderId="2" xfId="0" applyFont="1" applyFill="1" applyBorder="1" applyAlignment="1">
      <alignment wrapText="1"/>
    </xf>
    <xf numFmtId="0" fontId="3" fillId="2" borderId="1" xfId="0" applyFont="1" applyFill="1" applyBorder="1" applyAlignment="1">
      <alignment wrapText="1"/>
    </xf>
    <xf numFmtId="0" fontId="10" fillId="0" borderId="0" xfId="0" applyFont="1" applyAlignment="1">
      <alignment horizontal="center"/>
    </xf>
    <xf numFmtId="0" fontId="10" fillId="0" borderId="0" xfId="0" applyFont="1"/>
    <xf numFmtId="0" fontId="10" fillId="0" borderId="0" xfId="0" applyFont="1" applyAlignment="1">
      <alignment wrapText="1"/>
    </xf>
    <xf numFmtId="0" fontId="11" fillId="0" borderId="0" xfId="0" applyFont="1"/>
    <xf numFmtId="0" fontId="0" fillId="0" borderId="2" xfId="0" applyFont="1" applyFill="1" applyBorder="1" applyAlignment="1"/>
    <xf numFmtId="0" fontId="0" fillId="0" borderId="25" xfId="0" applyFill="1" applyBorder="1" applyAlignment="1">
      <alignment wrapText="1"/>
    </xf>
    <xf numFmtId="0" fontId="2" fillId="0" borderId="25" xfId="0" applyFont="1" applyFill="1" applyBorder="1" applyAlignment="1">
      <alignment wrapText="1"/>
    </xf>
    <xf numFmtId="0" fontId="5" fillId="0" borderId="25" xfId="0" applyFont="1" applyFill="1" applyBorder="1" applyAlignment="1">
      <alignment wrapText="1"/>
    </xf>
    <xf numFmtId="0" fontId="0" fillId="0" borderId="25" xfId="0" applyBorder="1" applyAlignment="1">
      <alignment wrapText="1"/>
    </xf>
    <xf numFmtId="0" fontId="0" fillId="0" borderId="25" xfId="0" applyFill="1" applyBorder="1"/>
    <xf numFmtId="0" fontId="0" fillId="0" borderId="2" xfId="0" applyBorder="1"/>
    <xf numFmtId="165" fontId="10" fillId="0" borderId="0" xfId="0" applyNumberFormat="1" applyFont="1" applyAlignment="1">
      <alignment wrapText="1"/>
    </xf>
    <xf numFmtId="0" fontId="11" fillId="0" borderId="26" xfId="0" applyFont="1" applyBorder="1" applyAlignment="1">
      <alignment wrapText="1"/>
    </xf>
    <xf numFmtId="0" fontId="3" fillId="0" borderId="27" xfId="0" applyFont="1" applyBorder="1" applyAlignment="1">
      <alignment wrapText="1"/>
    </xf>
    <xf numFmtId="0" fontId="11" fillId="0" borderId="23" xfId="0" applyFont="1" applyBorder="1" applyAlignment="1">
      <alignment wrapText="1"/>
    </xf>
    <xf numFmtId="0" fontId="3" fillId="0" borderId="28" xfId="0" applyFont="1" applyBorder="1" applyAlignment="1">
      <alignment wrapText="1"/>
    </xf>
    <xf numFmtId="165" fontId="3" fillId="0" borderId="28" xfId="0" applyNumberFormat="1" applyFont="1" applyBorder="1" applyAlignment="1">
      <alignment wrapText="1"/>
    </xf>
    <xf numFmtId="165" fontId="11" fillId="0" borderId="28" xfId="0" applyNumberFormat="1" applyFont="1" applyBorder="1" applyAlignment="1">
      <alignment wrapText="1"/>
    </xf>
    <xf numFmtId="0" fontId="11" fillId="0" borderId="29" xfId="0" applyFont="1" applyBorder="1" applyAlignment="1">
      <alignment wrapText="1"/>
    </xf>
    <xf numFmtId="165" fontId="11" fillId="0" borderId="30" xfId="0" applyNumberFormat="1" applyFont="1" applyBorder="1" applyAlignment="1">
      <alignment wrapText="1"/>
    </xf>
    <xf numFmtId="0" fontId="11" fillId="0" borderId="0" xfId="0" applyFont="1" applyFill="1" applyBorder="1" applyAlignment="1">
      <alignment wrapText="1"/>
    </xf>
    <xf numFmtId="165" fontId="11" fillId="0" borderId="0" xfId="0" applyNumberFormat="1" applyFont="1"/>
    <xf numFmtId="0" fontId="12" fillId="0" borderId="0" xfId="0" applyFont="1"/>
    <xf numFmtId="165" fontId="12" fillId="0" borderId="0" xfId="0" applyNumberFormat="1" applyFont="1"/>
    <xf numFmtId="0" fontId="9" fillId="0" borderId="0" xfId="0" applyFont="1"/>
    <xf numFmtId="44" fontId="12" fillId="0" borderId="0" xfId="1" applyFont="1"/>
    <xf numFmtId="44" fontId="9" fillId="0" borderId="0" xfId="1" applyFont="1"/>
    <xf numFmtId="0" fontId="0" fillId="0" borderId="2" xfId="0" applyBorder="1" applyAlignment="1">
      <alignment horizontal="center"/>
    </xf>
    <xf numFmtId="0" fontId="0" fillId="0" borderId="2" xfId="0" applyFill="1" applyBorder="1" applyAlignment="1">
      <alignment horizontal="center"/>
    </xf>
    <xf numFmtId="165" fontId="4" fillId="4" borderId="24" xfId="1" applyNumberFormat="1" applyFont="1" applyFill="1" applyBorder="1"/>
    <xf numFmtId="0" fontId="0" fillId="5" borderId="2" xfId="0" applyFill="1" applyBorder="1" applyAlignment="1">
      <alignment wrapText="1"/>
    </xf>
    <xf numFmtId="0" fontId="0" fillId="5" borderId="2" xfId="0" applyFont="1" applyFill="1" applyBorder="1" applyAlignment="1">
      <alignment wrapText="1"/>
    </xf>
    <xf numFmtId="0" fontId="5" fillId="5" borderId="2" xfId="0" applyFont="1" applyFill="1" applyBorder="1" applyAlignment="1">
      <alignment wrapText="1"/>
    </xf>
    <xf numFmtId="0" fontId="0" fillId="4" borderId="4" xfId="0" applyFill="1" applyBorder="1" applyAlignment="1">
      <alignment wrapText="1"/>
    </xf>
    <xf numFmtId="14" fontId="0" fillId="0" borderId="5" xfId="0" applyNumberFormat="1" applyFill="1" applyBorder="1" applyAlignment="1">
      <alignment horizontal="center"/>
    </xf>
    <xf numFmtId="165" fontId="0" fillId="0" borderId="5" xfId="1" applyNumberFormat="1" applyFont="1" applyFill="1" applyBorder="1"/>
    <xf numFmtId="0" fontId="0" fillId="0" borderId="5" xfId="0" applyFill="1" applyBorder="1"/>
    <xf numFmtId="0" fontId="0" fillId="0" borderId="5" xfId="0" applyFill="1" applyBorder="1" applyAlignment="1">
      <alignment horizontal="center" wrapText="1"/>
    </xf>
    <xf numFmtId="0" fontId="0" fillId="5" borderId="5" xfId="0" applyFont="1" applyFill="1" applyBorder="1" applyAlignment="1">
      <alignment wrapText="1"/>
    </xf>
    <xf numFmtId="0" fontId="0" fillId="0" borderId="29" xfId="0" applyFill="1" applyBorder="1" applyAlignment="1">
      <alignment wrapText="1"/>
    </xf>
    <xf numFmtId="0" fontId="3" fillId="2" borderId="4" xfId="0" applyFont="1" applyFill="1" applyBorder="1" applyAlignment="1">
      <alignment horizontal="center" wrapText="1"/>
    </xf>
    <xf numFmtId="44" fontId="3" fillId="2" borderId="4" xfId="1" applyFont="1" applyFill="1" applyBorder="1" applyAlignment="1">
      <alignment horizontal="center"/>
    </xf>
    <xf numFmtId="0" fontId="3" fillId="2" borderId="4" xfId="0" applyFont="1" applyFill="1" applyBorder="1" applyAlignment="1">
      <alignment horizontal="center"/>
    </xf>
    <xf numFmtId="0" fontId="3" fillId="2" borderId="4" xfId="0" applyFont="1" applyFill="1" applyBorder="1" applyAlignment="1">
      <alignment wrapText="1"/>
    </xf>
    <xf numFmtId="0" fontId="3" fillId="5" borderId="4" xfId="0" applyFont="1" applyFill="1" applyBorder="1" applyAlignment="1">
      <alignment horizontal="center" wrapText="1"/>
    </xf>
    <xf numFmtId="0" fontId="5" fillId="0" borderId="2" xfId="0" applyFont="1" applyFill="1" applyBorder="1" applyAlignment="1">
      <alignment horizontal="left" vertical="center" wrapText="1"/>
    </xf>
    <xf numFmtId="0" fontId="0" fillId="0" borderId="0" xfId="0" applyFont="1" applyFill="1" applyAlignment="1">
      <alignment wrapText="1"/>
    </xf>
    <xf numFmtId="0" fontId="5" fillId="6" borderId="2" xfId="0" applyFont="1" applyFill="1" applyBorder="1" applyAlignment="1">
      <alignment wrapText="1"/>
    </xf>
    <xf numFmtId="0" fontId="5" fillId="0" borderId="2" xfId="0" applyFont="1" applyBorder="1" applyAlignment="1">
      <alignment wrapText="1"/>
    </xf>
    <xf numFmtId="165" fontId="0" fillId="0" borderId="0" xfId="0" applyNumberFormat="1" applyAlignment="1">
      <alignment wrapText="1"/>
    </xf>
    <xf numFmtId="165" fontId="0" fillId="0" borderId="0" xfId="1" applyNumberFormat="1" applyFont="1"/>
    <xf numFmtId="165" fontId="0" fillId="0" borderId="0" xfId="0" applyNumberFormat="1"/>
    <xf numFmtId="165" fontId="10" fillId="0" borderId="0" xfId="0" applyNumberFormat="1" applyFont="1"/>
    <xf numFmtId="0" fontId="0" fillId="7" borderId="2" xfId="0" applyFill="1" applyBorder="1" applyAlignment="1">
      <alignment horizontal="center"/>
    </xf>
    <xf numFmtId="0" fontId="5" fillId="0" borderId="2" xfId="0" applyFont="1" applyBorder="1" applyAlignment="1">
      <alignment horizontal="center"/>
    </xf>
    <xf numFmtId="0" fontId="0" fillId="0" borderId="2" xfId="0" applyFill="1" applyBorder="1" applyAlignment="1">
      <alignment vertical="center" wrapText="1"/>
    </xf>
    <xf numFmtId="0" fontId="5" fillId="0" borderId="2" xfId="0" applyFont="1" applyFill="1" applyBorder="1" applyAlignment="1">
      <alignment horizontal="center" wrapText="1"/>
    </xf>
    <xf numFmtId="0" fontId="5" fillId="0" borderId="5" xfId="0" applyFont="1" applyFill="1" applyBorder="1" applyAlignment="1">
      <alignment wrapText="1"/>
    </xf>
    <xf numFmtId="0" fontId="0" fillId="0" borderId="25" xfId="0" applyFont="1" applyFill="1" applyBorder="1" applyAlignment="1">
      <alignment wrapText="1"/>
    </xf>
    <xf numFmtId="14" fontId="0" fillId="0" borderId="3" xfId="0" applyNumberFormat="1" applyFill="1" applyBorder="1" applyAlignment="1">
      <alignment horizontal="center"/>
    </xf>
    <xf numFmtId="165" fontId="5" fillId="0" borderId="3" xfId="1" applyNumberFormat="1" applyFont="1" applyFill="1" applyBorder="1"/>
    <xf numFmtId="0" fontId="5" fillId="0" borderId="3" xfId="0" applyFont="1" applyFill="1" applyBorder="1" applyAlignment="1">
      <alignment wrapText="1"/>
    </xf>
    <xf numFmtId="0" fontId="5" fillId="0" borderId="3" xfId="0" applyFont="1" applyFill="1" applyBorder="1" applyAlignment="1">
      <alignment horizontal="center" wrapText="1"/>
    </xf>
    <xf numFmtId="0" fontId="10" fillId="0" borderId="2" xfId="0" applyFont="1" applyBorder="1" applyAlignment="1">
      <alignment wrapText="1"/>
    </xf>
    <xf numFmtId="0" fontId="10" fillId="0" borderId="2" xfId="0" applyFont="1" applyBorder="1"/>
    <xf numFmtId="0" fontId="10" fillId="0" borderId="2" xfId="0" applyFont="1" applyBorder="1" applyAlignment="1">
      <alignment horizontal="center"/>
    </xf>
    <xf numFmtId="0" fontId="0" fillId="0" borderId="31" xfId="0" applyBorder="1" applyAlignment="1">
      <alignment wrapText="1"/>
    </xf>
    <xf numFmtId="0" fontId="0" fillId="0" borderId="31" xfId="0" applyFill="1" applyBorder="1"/>
    <xf numFmtId="0" fontId="0" fillId="5" borderId="3" xfId="0" applyFill="1" applyBorder="1" applyAlignment="1">
      <alignment wrapText="1"/>
    </xf>
    <xf numFmtId="0" fontId="0" fillId="0" borderId="3" xfId="0" applyBorder="1" applyAlignment="1">
      <alignment wrapText="1"/>
    </xf>
    <xf numFmtId="0" fontId="10" fillId="0" borderId="3" xfId="0" applyFont="1" applyBorder="1" applyAlignment="1">
      <alignment wrapText="1"/>
    </xf>
    <xf numFmtId="0" fontId="10" fillId="0" borderId="3" xfId="0" applyFont="1" applyBorder="1"/>
    <xf numFmtId="0" fontId="13" fillId="0" borderId="2" xfId="0" applyFont="1" applyFill="1" applyBorder="1" applyAlignment="1">
      <alignment wrapText="1"/>
    </xf>
    <xf numFmtId="0" fontId="0" fillId="3" borderId="32" xfId="0" applyFill="1" applyBorder="1" applyAlignment="1">
      <alignment wrapText="1"/>
    </xf>
    <xf numFmtId="0" fontId="0" fillId="8" borderId="33" xfId="0" applyFill="1" applyBorder="1" applyAlignment="1">
      <alignment wrapText="1"/>
    </xf>
    <xf numFmtId="44" fontId="3" fillId="2" borderId="4" xfId="1" applyFont="1" applyFill="1" applyBorder="1" applyAlignment="1">
      <alignment horizontal="center" wrapText="1"/>
    </xf>
    <xf numFmtId="165" fontId="5" fillId="0" borderId="5" xfId="1" applyNumberFormat="1" applyFont="1" applyFill="1" applyBorder="1"/>
    <xf numFmtId="0" fontId="0" fillId="0" borderId="2" xfId="0" applyFill="1" applyBorder="1" applyAlignment="1">
      <alignment horizontal="left" vertical="center" wrapText="1"/>
    </xf>
    <xf numFmtId="14" fontId="0" fillId="3" borderId="2" xfId="0" applyNumberFormat="1" applyFill="1" applyBorder="1" applyAlignment="1">
      <alignment horizontal="center"/>
    </xf>
    <xf numFmtId="165" fontId="5" fillId="3" borderId="2" xfId="1" applyNumberFormat="1" applyFont="1" applyFill="1" applyBorder="1"/>
    <xf numFmtId="0" fontId="5" fillId="3" borderId="2" xfId="0" applyFont="1" applyFill="1" applyBorder="1" applyAlignment="1">
      <alignment wrapText="1"/>
    </xf>
    <xf numFmtId="0" fontId="5" fillId="3" borderId="2" xfId="0" applyFont="1" applyFill="1" applyBorder="1" applyAlignment="1">
      <alignment horizontal="left" wrapText="1"/>
    </xf>
    <xf numFmtId="0" fontId="0" fillId="4" borderId="33" xfId="0" applyFill="1" applyBorder="1" applyAlignment="1">
      <alignment wrapText="1"/>
    </xf>
    <xf numFmtId="0" fontId="0" fillId="10" borderId="34" xfId="0" applyFill="1" applyBorder="1" applyAlignment="1">
      <alignment wrapText="1"/>
    </xf>
    <xf numFmtId="0" fontId="5" fillId="10" borderId="2" xfId="0" applyFont="1" applyFill="1" applyBorder="1" applyAlignment="1">
      <alignment wrapText="1"/>
    </xf>
    <xf numFmtId="0" fontId="10" fillId="11" borderId="2" xfId="0" applyFont="1" applyFill="1" applyBorder="1" applyAlignment="1">
      <alignment horizontal="center"/>
    </xf>
    <xf numFmtId="0" fontId="10" fillId="0" borderId="2" xfId="0" applyFont="1" applyFill="1" applyBorder="1" applyAlignment="1">
      <alignment horizontal="center"/>
    </xf>
    <xf numFmtId="0" fontId="0" fillId="0" borderId="0" xfId="0" applyAlignment="1">
      <alignment horizontal="left"/>
    </xf>
    <xf numFmtId="0" fontId="3" fillId="2" borderId="1" xfId="0" applyFont="1" applyFill="1" applyBorder="1" applyAlignment="1">
      <alignment horizontal="left" wrapText="1"/>
    </xf>
    <xf numFmtId="0" fontId="0" fillId="0" borderId="2" xfId="0" applyBorder="1" applyAlignment="1">
      <alignment horizontal="left"/>
    </xf>
    <xf numFmtId="0" fontId="5" fillId="0" borderId="2" xfId="0" applyFont="1" applyBorder="1" applyAlignment="1">
      <alignment horizontal="left" wrapText="1"/>
    </xf>
    <xf numFmtId="0" fontId="0" fillId="0" borderId="2" xfId="0" applyBorder="1" applyAlignment="1">
      <alignment horizontal="left" wrapText="1"/>
    </xf>
    <xf numFmtId="0" fontId="0" fillId="0" borderId="2" xfId="0" applyFill="1" applyBorder="1" applyAlignment="1">
      <alignment horizontal="left"/>
    </xf>
    <xf numFmtId="0" fontId="10" fillId="0" borderId="2" xfId="0" applyFont="1" applyBorder="1" applyAlignment="1">
      <alignment horizontal="left"/>
    </xf>
    <xf numFmtId="0" fontId="10" fillId="0" borderId="3" xfId="0" applyFont="1" applyBorder="1" applyAlignment="1">
      <alignment horizontal="left"/>
    </xf>
    <xf numFmtId="0" fontId="14" fillId="0" borderId="0" xfId="0" applyFont="1"/>
    <xf numFmtId="44" fontId="14" fillId="0" borderId="0" xfId="1" applyFont="1"/>
    <xf numFmtId="44" fontId="15" fillId="12" borderId="0" xfId="1" applyFont="1" applyFill="1"/>
    <xf numFmtId="165" fontId="4" fillId="0" borderId="37" xfId="1" applyNumberFormat="1" applyFont="1" applyBorder="1"/>
    <xf numFmtId="0" fontId="14" fillId="12" borderId="0" xfId="0" applyFont="1" applyFill="1"/>
    <xf numFmtId="44" fontId="0" fillId="0" borderId="0" xfId="0" applyNumberFormat="1" applyAlignment="1">
      <alignment horizontal="center"/>
    </xf>
    <xf numFmtId="0" fontId="0" fillId="0" borderId="0" xfId="0" applyAlignment="1">
      <alignment horizontal="center" wrapText="1"/>
    </xf>
    <xf numFmtId="0" fontId="16" fillId="3" borderId="2" xfId="0" applyFont="1" applyFill="1" applyBorder="1" applyAlignment="1">
      <alignment horizontal="left" wrapText="1"/>
    </xf>
    <xf numFmtId="44" fontId="14" fillId="13" borderId="0" xfId="1" applyFont="1" applyFill="1"/>
    <xf numFmtId="42" fontId="14" fillId="13" borderId="0" xfId="1" applyNumberFormat="1" applyFont="1" applyFill="1"/>
    <xf numFmtId="0" fontId="14" fillId="13" borderId="0" xfId="0" applyFont="1" applyFill="1"/>
    <xf numFmtId="0" fontId="14" fillId="0" borderId="0" xfId="0" applyFont="1" applyFill="1"/>
    <xf numFmtId="165" fontId="4" fillId="14" borderId="35" xfId="1" applyNumberFormat="1" applyFont="1" applyFill="1" applyBorder="1"/>
    <xf numFmtId="42" fontId="14" fillId="14" borderId="0" xfId="1" applyNumberFormat="1" applyFont="1" applyFill="1"/>
    <xf numFmtId="165" fontId="4" fillId="13" borderId="35" xfId="1" applyNumberFormat="1" applyFont="1" applyFill="1" applyBorder="1"/>
    <xf numFmtId="165" fontId="4" fillId="12" borderId="35" xfId="1" applyNumberFormat="1" applyFont="1" applyFill="1" applyBorder="1"/>
    <xf numFmtId="42" fontId="14" fillId="12" borderId="0" xfId="1" applyNumberFormat="1" applyFont="1" applyFill="1"/>
    <xf numFmtId="44" fontId="14" fillId="12" borderId="0" xfId="1" applyFont="1" applyFill="1"/>
    <xf numFmtId="0" fontId="5" fillId="0" borderId="3" xfId="0" applyFont="1" applyFill="1" applyBorder="1" applyAlignment="1">
      <alignment horizontal="left" wrapText="1"/>
    </xf>
    <xf numFmtId="14" fontId="0" fillId="9" borderId="2" xfId="0" applyNumberFormat="1" applyFill="1" applyBorder="1" applyAlignment="1">
      <alignment horizontal="center"/>
    </xf>
    <xf numFmtId="165" fontId="5" fillId="9" borderId="2" xfId="1" applyNumberFormat="1" applyFont="1" applyFill="1" applyBorder="1"/>
    <xf numFmtId="0" fontId="5" fillId="9" borderId="2" xfId="0" applyFont="1" applyFill="1" applyBorder="1" applyAlignment="1">
      <alignment horizontal="left" wrapText="1"/>
    </xf>
    <xf numFmtId="0" fontId="5" fillId="9" borderId="2" xfId="0" applyFont="1" applyFill="1" applyBorder="1" applyAlignment="1">
      <alignment wrapText="1"/>
    </xf>
    <xf numFmtId="42" fontId="14" fillId="15" borderId="0" xfId="1" applyNumberFormat="1" applyFont="1" applyFill="1"/>
    <xf numFmtId="44" fontId="14" fillId="15" borderId="0" xfId="1" applyFont="1" applyFill="1"/>
    <xf numFmtId="0" fontId="14" fillId="15" borderId="0" xfId="0" applyFont="1" applyFill="1"/>
    <xf numFmtId="165" fontId="4" fillId="15" borderId="36" xfId="1" applyNumberFormat="1" applyFont="1" applyFill="1" applyBorder="1"/>
    <xf numFmtId="0" fontId="0" fillId="0" borderId="0" xfId="0" applyFill="1" applyBorder="1"/>
    <xf numFmtId="165" fontId="0" fillId="0" borderId="0" xfId="1" applyNumberFormat="1" applyFont="1" applyFill="1" applyBorder="1"/>
    <xf numFmtId="0" fontId="0" fillId="0" borderId="0" xfId="0" applyFill="1" applyAlignment="1">
      <alignment horizontal="left"/>
    </xf>
    <xf numFmtId="44" fontId="3" fillId="0" borderId="0" xfId="1" applyFont="1"/>
    <xf numFmtId="44" fontId="12" fillId="4" borderId="0" xfId="1" applyFont="1" applyFill="1"/>
    <xf numFmtId="0" fontId="10" fillId="0" borderId="3" xfId="0" applyFont="1" applyFill="1" applyBorder="1" applyAlignment="1">
      <alignment horizontal="center"/>
    </xf>
    <xf numFmtId="0" fontId="17" fillId="0" borderId="0" xfId="0" applyFont="1" applyAlignment="1">
      <alignment horizontal="left"/>
    </xf>
    <xf numFmtId="44" fontId="14" fillId="14" borderId="0" xfId="1" applyFont="1" applyFill="1"/>
    <xf numFmtId="44" fontId="14" fillId="0" borderId="0" xfId="0" applyNumberFormat="1" applyFont="1" applyFill="1"/>
    <xf numFmtId="44" fontId="0" fillId="0" borderId="0" xfId="0" applyNumberFormat="1" applyFill="1" applyAlignment="1">
      <alignment wrapText="1"/>
    </xf>
    <xf numFmtId="44" fontId="0" fillId="0" borderId="0" xfId="1" applyFont="1" applyFill="1" applyAlignment="1">
      <alignment horizontal="left"/>
    </xf>
    <xf numFmtId="44" fontId="0" fillId="0" borderId="0" xfId="0" applyNumberFormat="1" applyFill="1" applyAlignment="1">
      <alignment horizontal="center"/>
    </xf>
    <xf numFmtId="0" fontId="0" fillId="0" borderId="0" xfId="0" applyFill="1" applyAlignment="1">
      <alignment horizontal="center"/>
    </xf>
    <xf numFmtId="0" fontId="5" fillId="0" borderId="25" xfId="0" applyFont="1" applyBorder="1" applyAlignment="1">
      <alignment wrapText="1"/>
    </xf>
    <xf numFmtId="14" fontId="5" fillId="0" borderId="2" xfId="0" applyNumberFormat="1" applyFont="1" applyFill="1" applyBorder="1" applyAlignment="1">
      <alignment horizontal="center"/>
    </xf>
    <xf numFmtId="8" fontId="18" fillId="0" borderId="2" xfId="1" applyNumberFormat="1" applyFont="1" applyFill="1" applyBorder="1" applyAlignment="1">
      <alignment horizontal="right" wrapText="1"/>
    </xf>
    <xf numFmtId="14" fontId="0" fillId="0" borderId="3" xfId="0" applyNumberFormat="1" applyFont="1" applyFill="1" applyBorder="1" applyAlignment="1">
      <alignment horizontal="center"/>
    </xf>
    <xf numFmtId="0" fontId="7" fillId="0" borderId="2" xfId="0" applyFont="1" applyBorder="1" applyAlignment="1">
      <alignment wrapText="1"/>
    </xf>
    <xf numFmtId="0" fontId="0" fillId="0" borderId="0" xfId="0" applyFill="1" applyBorder="1" applyAlignment="1">
      <alignment wrapText="1"/>
    </xf>
    <xf numFmtId="0" fontId="5" fillId="0" borderId="0" xfId="0" applyFont="1" applyFill="1" applyBorder="1" applyAlignment="1">
      <alignment horizontal="left" wrapText="1"/>
    </xf>
    <xf numFmtId="0" fontId="5" fillId="0" borderId="0" xfId="0" applyFont="1" applyFill="1" applyBorder="1" applyAlignment="1">
      <alignment wrapText="1"/>
    </xf>
    <xf numFmtId="0" fontId="0" fillId="0" borderId="0" xfId="0" applyFont="1" applyFill="1" applyBorder="1" applyAlignment="1">
      <alignment wrapText="1"/>
    </xf>
    <xf numFmtId="0" fontId="0" fillId="0" borderId="3" xfId="0" applyBorder="1" applyAlignment="1">
      <alignment horizontal="left"/>
    </xf>
    <xf numFmtId="0" fontId="0" fillId="0" borderId="31" xfId="0" applyBorder="1"/>
    <xf numFmtId="0" fontId="0" fillId="0" borderId="0" xfId="0" applyFill="1" applyBorder="1" applyAlignment="1">
      <alignment horizontal="center" wrapText="1"/>
    </xf>
    <xf numFmtId="44" fontId="0" fillId="0" borderId="0" xfId="0" applyNumberFormat="1"/>
    <xf numFmtId="0" fontId="5" fillId="6" borderId="2" xfId="0" applyFont="1" applyFill="1" applyBorder="1" applyAlignment="1">
      <alignment horizontal="left" wrapText="1"/>
    </xf>
    <xf numFmtId="44" fontId="3" fillId="3" borderId="4" xfId="1" applyFont="1" applyFill="1" applyBorder="1" applyAlignment="1">
      <alignment horizontal="center"/>
    </xf>
    <xf numFmtId="44" fontId="12" fillId="0" borderId="0" xfId="0" applyNumberFormat="1" applyFont="1"/>
    <xf numFmtId="0" fontId="0" fillId="0" borderId="31" xfId="0" applyFill="1" applyBorder="1" applyAlignment="1">
      <alignment wrapText="1"/>
    </xf>
    <xf numFmtId="0" fontId="10" fillId="0" borderId="3" xfId="0" applyFont="1" applyBorder="1" applyAlignment="1">
      <alignment horizontal="center"/>
    </xf>
    <xf numFmtId="0" fontId="19" fillId="2" borderId="1" xfId="0" applyFont="1" applyFill="1" applyBorder="1" applyAlignment="1">
      <alignment horizontal="center" wrapText="1"/>
    </xf>
    <xf numFmtId="0" fontId="20" fillId="0" borderId="2" xfId="0" applyFont="1" applyFill="1" applyBorder="1"/>
    <xf numFmtId="0" fontId="0" fillId="5" borderId="2" xfId="0" applyFont="1" applyFill="1" applyBorder="1" applyAlignment="1">
      <alignment vertical="top" wrapText="1"/>
    </xf>
    <xf numFmtId="0" fontId="0" fillId="10" borderId="2" xfId="0" applyFill="1" applyBorder="1" applyAlignment="1">
      <alignment wrapText="1"/>
    </xf>
    <xf numFmtId="14" fontId="0" fillId="4" borderId="2" xfId="0" applyNumberFormat="1" applyFill="1" applyBorder="1" applyAlignment="1">
      <alignment horizontal="center"/>
    </xf>
    <xf numFmtId="165" fontId="5" fillId="4" borderId="2" xfId="1" applyNumberFormat="1" applyFont="1" applyFill="1" applyBorder="1"/>
    <xf numFmtId="0" fontId="5" fillId="4" borderId="2" xfId="0" applyFont="1" applyFill="1" applyBorder="1" applyAlignment="1">
      <alignment horizontal="left" wrapText="1"/>
    </xf>
    <xf numFmtId="0" fontId="5" fillId="4" borderId="2" xfId="0" applyFont="1" applyFill="1" applyBorder="1" applyAlignment="1">
      <alignment horizontal="center" wrapText="1"/>
    </xf>
    <xf numFmtId="0" fontId="0" fillId="3" borderId="2" xfId="0" applyFill="1" applyBorder="1" applyAlignment="1">
      <alignment horizontal="center"/>
    </xf>
    <xf numFmtId="0" fontId="5" fillId="3" borderId="2" xfId="0" applyFont="1" applyFill="1" applyBorder="1" applyAlignment="1">
      <alignment horizontal="center" wrapText="1"/>
    </xf>
    <xf numFmtId="14" fontId="5" fillId="3" borderId="2" xfId="1" applyNumberFormat="1" applyFont="1" applyFill="1" applyBorder="1" applyAlignment="1">
      <alignment horizontal="center"/>
    </xf>
    <xf numFmtId="165" fontId="0" fillId="3" borderId="2" xfId="1" applyNumberFormat="1" applyFont="1" applyFill="1" applyBorder="1"/>
    <xf numFmtId="165" fontId="0" fillId="16" borderId="2" xfId="1" applyNumberFormat="1" applyFont="1" applyFill="1" applyBorder="1"/>
    <xf numFmtId="14" fontId="0" fillId="3" borderId="3" xfId="0" applyNumberFormat="1" applyFill="1" applyBorder="1" applyAlignment="1">
      <alignment horizontal="center"/>
    </xf>
    <xf numFmtId="14" fontId="5" fillId="3" borderId="3" xfId="1" applyNumberFormat="1" applyFont="1" applyFill="1" applyBorder="1" applyAlignment="1">
      <alignment horizontal="center"/>
    </xf>
    <xf numFmtId="165" fontId="5" fillId="3" borderId="3" xfId="1" applyNumberFormat="1" applyFont="1" applyFill="1" applyBorder="1"/>
    <xf numFmtId="0" fontId="5" fillId="3" borderId="3" xfId="0" applyFont="1" applyFill="1" applyBorder="1" applyAlignment="1">
      <alignment horizontal="left" wrapText="1"/>
    </xf>
    <xf numFmtId="0" fontId="5" fillId="3" borderId="3" xfId="0" applyFont="1" applyFill="1" applyBorder="1" applyAlignment="1">
      <alignment wrapText="1"/>
    </xf>
    <xf numFmtId="0" fontId="0" fillId="0" borderId="3" xfId="0" applyFont="1" applyFill="1" applyBorder="1" applyAlignment="1">
      <alignment wrapText="1"/>
    </xf>
  </cellXfs>
  <cellStyles count="2">
    <cellStyle name="Currency" xfId="1" builtinId="4"/>
    <cellStyle name="Normal" xfId="0" builtinId="0"/>
  </cellStyles>
  <dxfs count="0"/>
  <tableStyles count="0" defaultTableStyle="TableStyleMedium2" defaultPivotStyle="PivotStyleLight16"/>
  <colors>
    <mruColors>
      <color rgb="FFFFCCFF"/>
      <color rgb="FF9999FF"/>
      <color rgb="FF3399FF"/>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FBB0A-0EE5-4674-9717-725F83F1BAE9}">
  <sheetPr>
    <pageSetUpPr fitToPage="1"/>
  </sheetPr>
  <dimension ref="A1:X99"/>
  <sheetViews>
    <sheetView tabSelected="1" zoomScale="80" zoomScaleNormal="80" workbookViewId="0">
      <pane ySplit="6" topLeftCell="A85" activePane="bottomLeft" state="frozen"/>
      <selection pane="bottomLeft" activeCell="P83" sqref="P83"/>
    </sheetView>
  </sheetViews>
  <sheetFormatPr defaultRowHeight="14.4" x14ac:dyDescent="0.3"/>
  <cols>
    <col min="1" max="1" width="6.6640625" customWidth="1"/>
    <col min="2" max="2" width="20.6640625" style="21" bestFit="1" customWidth="1"/>
    <col min="3" max="3" width="28.6640625" style="45" bestFit="1" customWidth="1"/>
    <col min="4" max="4" width="21.6640625" style="45" customWidth="1"/>
    <col min="5" max="7" width="19.44140625" style="45" customWidth="1"/>
    <col min="8" max="8" width="32.109375" customWidth="1"/>
    <col min="9" max="9" width="47.88671875" style="44" customWidth="1"/>
    <col min="10" max="10" width="21.5546875" style="44" customWidth="1"/>
    <col min="11" max="11" width="17" style="44" customWidth="1"/>
    <col min="12" max="12" width="29.33203125" style="44" customWidth="1"/>
    <col min="13" max="13" width="16.44140625" customWidth="1"/>
    <col min="14" max="14" width="18.44140625" customWidth="1"/>
    <col min="15" max="16" width="16.33203125" customWidth="1"/>
    <col min="17" max="17" width="41.6640625" style="44" customWidth="1"/>
    <col min="18" max="18" width="16.6640625" style="152" customWidth="1"/>
    <col min="19" max="19" width="32.109375" style="152" customWidth="1"/>
    <col min="20" max="20" width="27.6640625" style="152" customWidth="1"/>
    <col min="21" max="21" width="14.6640625" style="21" customWidth="1"/>
    <col min="22" max="22" width="13.109375" customWidth="1"/>
    <col min="23" max="23" width="21.33203125" customWidth="1"/>
    <col min="24" max="24" width="15.109375" customWidth="1"/>
    <col min="25" max="28" width="8.88671875" customWidth="1"/>
  </cols>
  <sheetData>
    <row r="1" spans="1:22" ht="28.8" x14ac:dyDescent="0.3">
      <c r="H1" s="59"/>
      <c r="L1" s="138" t="s">
        <v>226</v>
      </c>
    </row>
    <row r="2" spans="1:22" ht="21" x14ac:dyDescent="0.4">
      <c r="B2" s="193" t="s">
        <v>428</v>
      </c>
      <c r="H2" s="59"/>
      <c r="L2" s="139" t="s">
        <v>265</v>
      </c>
    </row>
    <row r="3" spans="1:22" ht="30" x14ac:dyDescent="0.4">
      <c r="B3" s="193"/>
      <c r="H3" s="58"/>
      <c r="L3" s="147" t="s">
        <v>295</v>
      </c>
    </row>
    <row r="4" spans="1:22" ht="15" thickBot="1" x14ac:dyDescent="0.35">
      <c r="H4" s="58"/>
      <c r="L4" s="148" t="s">
        <v>345</v>
      </c>
    </row>
    <row r="5" spans="1:22" ht="15" thickBot="1" x14ac:dyDescent="0.35"/>
    <row r="6" spans="1:22" s="21" customFormat="1" ht="58.2" thickBot="1" x14ac:dyDescent="0.35">
      <c r="A6" s="41" t="s">
        <v>436</v>
      </c>
      <c r="B6" s="105" t="s">
        <v>59</v>
      </c>
      <c r="C6" s="106" t="s">
        <v>296</v>
      </c>
      <c r="D6" s="214" t="s">
        <v>313</v>
      </c>
      <c r="E6" s="140" t="s">
        <v>409</v>
      </c>
      <c r="F6" s="140" t="s">
        <v>393</v>
      </c>
      <c r="G6" s="214" t="s">
        <v>314</v>
      </c>
      <c r="H6" s="107" t="s">
        <v>5</v>
      </c>
      <c r="I6" s="105" t="s">
        <v>60</v>
      </c>
      <c r="J6" s="105" t="s">
        <v>119</v>
      </c>
      <c r="K6" s="108" t="s">
        <v>123</v>
      </c>
      <c r="L6" s="109" t="s">
        <v>677</v>
      </c>
      <c r="M6" s="105" t="s">
        <v>83</v>
      </c>
      <c r="N6" s="105" t="s">
        <v>87</v>
      </c>
      <c r="O6" s="105" t="s">
        <v>85</v>
      </c>
      <c r="P6" s="105" t="s">
        <v>503</v>
      </c>
      <c r="Q6" s="105" t="s">
        <v>184</v>
      </c>
      <c r="R6" s="153" t="s">
        <v>124</v>
      </c>
      <c r="S6" s="153" t="s">
        <v>125</v>
      </c>
      <c r="T6" s="218" t="s">
        <v>516</v>
      </c>
      <c r="U6" s="41" t="s">
        <v>515</v>
      </c>
      <c r="V6" s="41" t="s">
        <v>182</v>
      </c>
    </row>
    <row r="7" spans="1:22" ht="57.6" x14ac:dyDescent="0.3">
      <c r="A7" s="92">
        <v>24</v>
      </c>
      <c r="B7" s="99">
        <v>44005</v>
      </c>
      <c r="C7" s="100">
        <v>34000</v>
      </c>
      <c r="D7" s="100"/>
      <c r="E7" s="100"/>
      <c r="F7" s="100"/>
      <c r="G7" s="100">
        <v>34000</v>
      </c>
      <c r="H7" s="101" t="s">
        <v>6</v>
      </c>
      <c r="I7" s="60" t="s">
        <v>115</v>
      </c>
      <c r="J7" s="102" t="s">
        <v>120</v>
      </c>
      <c r="K7" s="111" t="s">
        <v>82</v>
      </c>
      <c r="L7" s="103" t="s">
        <v>185</v>
      </c>
      <c r="M7" s="60" t="s">
        <v>84</v>
      </c>
      <c r="N7" s="60" t="s">
        <v>88</v>
      </c>
      <c r="O7" s="60" t="s">
        <v>90</v>
      </c>
      <c r="P7" s="104" t="s">
        <v>511</v>
      </c>
      <c r="Q7" s="104" t="s">
        <v>309</v>
      </c>
      <c r="R7" s="154" t="s">
        <v>143</v>
      </c>
      <c r="S7" s="154" t="s">
        <v>203</v>
      </c>
      <c r="T7" s="154" t="s">
        <v>522</v>
      </c>
      <c r="U7" s="92" t="s">
        <v>227</v>
      </c>
      <c r="V7" s="75"/>
    </row>
    <row r="8" spans="1:22" ht="100.8" x14ac:dyDescent="0.3">
      <c r="A8" s="92">
        <v>25</v>
      </c>
      <c r="B8" s="47">
        <v>44005</v>
      </c>
      <c r="C8" s="43">
        <v>1446000</v>
      </c>
      <c r="D8" s="43">
        <v>620000</v>
      </c>
      <c r="E8" s="43"/>
      <c r="F8" s="43"/>
      <c r="G8" s="43">
        <v>826000</v>
      </c>
      <c r="H8" s="49" t="s">
        <v>7</v>
      </c>
      <c r="I8" s="49" t="s">
        <v>116</v>
      </c>
      <c r="J8" s="50" t="s">
        <v>120</v>
      </c>
      <c r="K8" s="49" t="s">
        <v>0</v>
      </c>
      <c r="L8" s="95" t="s">
        <v>632</v>
      </c>
      <c r="M8" s="49" t="s">
        <v>98</v>
      </c>
      <c r="N8" s="49" t="s">
        <v>89</v>
      </c>
      <c r="O8" s="49" t="s">
        <v>90</v>
      </c>
      <c r="P8" s="104" t="s">
        <v>511</v>
      </c>
      <c r="Q8" s="70" t="s">
        <v>446</v>
      </c>
      <c r="R8" s="154" t="s">
        <v>144</v>
      </c>
      <c r="S8" s="154" t="s">
        <v>204</v>
      </c>
      <c r="T8" s="157" t="s">
        <v>524</v>
      </c>
      <c r="U8" s="92" t="s">
        <v>207</v>
      </c>
      <c r="V8" s="75"/>
    </row>
    <row r="9" spans="1:22" ht="93" customHeight="1" x14ac:dyDescent="0.3">
      <c r="A9" s="92">
        <v>58</v>
      </c>
      <c r="B9" s="47">
        <v>44005</v>
      </c>
      <c r="C9" s="56">
        <v>290304</v>
      </c>
      <c r="D9" s="43">
        <v>290304</v>
      </c>
      <c r="E9" s="43"/>
      <c r="F9" s="43"/>
      <c r="G9" s="56"/>
      <c r="H9" s="48" t="s">
        <v>8</v>
      </c>
      <c r="I9" s="49" t="s">
        <v>62</v>
      </c>
      <c r="J9" s="50" t="s">
        <v>120</v>
      </c>
      <c r="K9" s="49" t="s">
        <v>4</v>
      </c>
      <c r="L9" s="95" t="s">
        <v>624</v>
      </c>
      <c r="M9" s="49" t="s">
        <v>97</v>
      </c>
      <c r="N9" s="49" t="s">
        <v>133</v>
      </c>
      <c r="O9" s="49" t="s">
        <v>90</v>
      </c>
      <c r="P9" s="104" t="s">
        <v>511</v>
      </c>
      <c r="Q9" s="72" t="s">
        <v>310</v>
      </c>
      <c r="R9" s="154" t="s">
        <v>145</v>
      </c>
      <c r="S9" s="154" t="s">
        <v>205</v>
      </c>
      <c r="T9" s="219" t="s">
        <v>523</v>
      </c>
      <c r="U9" s="92" t="s">
        <v>228</v>
      </c>
      <c r="V9" s="75"/>
    </row>
    <row r="10" spans="1:22" ht="86.4" x14ac:dyDescent="0.3">
      <c r="A10" s="92">
        <v>23</v>
      </c>
      <c r="B10" s="47">
        <v>44007</v>
      </c>
      <c r="C10" s="43">
        <v>1100000</v>
      </c>
      <c r="D10" s="43"/>
      <c r="E10" s="43"/>
      <c r="F10" s="43"/>
      <c r="G10" s="43">
        <v>966747.13</v>
      </c>
      <c r="H10" s="48" t="s">
        <v>9</v>
      </c>
      <c r="I10" s="49" t="s">
        <v>63</v>
      </c>
      <c r="J10" s="50" t="s">
        <v>120</v>
      </c>
      <c r="K10" s="49" t="s">
        <v>0</v>
      </c>
      <c r="L10" s="95" t="s">
        <v>437</v>
      </c>
      <c r="M10" s="49" t="s">
        <v>584</v>
      </c>
      <c r="N10" s="49" t="s">
        <v>93</v>
      </c>
      <c r="O10" s="49" t="s">
        <v>90</v>
      </c>
      <c r="P10" s="70" t="s">
        <v>504</v>
      </c>
      <c r="Q10" s="71"/>
      <c r="R10" s="154" t="s">
        <v>146</v>
      </c>
      <c r="S10" s="154" t="s">
        <v>203</v>
      </c>
      <c r="T10" s="219" t="s">
        <v>525</v>
      </c>
      <c r="U10" s="92" t="s">
        <v>229</v>
      </c>
      <c r="V10" s="75"/>
    </row>
    <row r="11" spans="1:22" ht="91.95" customHeight="1" x14ac:dyDescent="0.3">
      <c r="A11" s="92">
        <v>85</v>
      </c>
      <c r="B11" s="47">
        <v>44007</v>
      </c>
      <c r="C11" s="43">
        <f>275000+1209900</f>
        <v>1484900</v>
      </c>
      <c r="D11" s="43"/>
      <c r="E11" s="43"/>
      <c r="F11" s="43"/>
      <c r="G11" s="45">
        <v>820403.95000000321</v>
      </c>
      <c r="H11" s="49" t="s">
        <v>556</v>
      </c>
      <c r="I11" s="49" t="s">
        <v>557</v>
      </c>
      <c r="J11" s="50" t="s">
        <v>120</v>
      </c>
      <c r="K11" s="111" t="s">
        <v>121</v>
      </c>
      <c r="L11" s="96" t="s">
        <v>186</v>
      </c>
      <c r="M11" s="49" t="s">
        <v>86</v>
      </c>
      <c r="N11" s="49" t="s">
        <v>94</v>
      </c>
      <c r="O11" s="49" t="s">
        <v>91</v>
      </c>
      <c r="P11" s="70" t="s">
        <v>505</v>
      </c>
      <c r="Q11" s="70"/>
      <c r="R11" s="154" t="s">
        <v>147</v>
      </c>
      <c r="S11" s="154" t="s">
        <v>203</v>
      </c>
      <c r="T11" s="118"/>
      <c r="U11" s="118"/>
      <c r="V11" s="2" t="s">
        <v>669</v>
      </c>
    </row>
    <row r="12" spans="1:22" ht="172.8" x14ac:dyDescent="0.3">
      <c r="A12" s="92">
        <v>26</v>
      </c>
      <c r="B12" s="47">
        <v>44000</v>
      </c>
      <c r="C12" s="43">
        <v>1560000</v>
      </c>
      <c r="D12" s="43"/>
      <c r="E12" s="43">
        <v>1396774</v>
      </c>
      <c r="F12" s="43"/>
      <c r="G12" s="43">
        <v>264770</v>
      </c>
      <c r="H12" s="49" t="s">
        <v>117</v>
      </c>
      <c r="I12" s="49" t="s">
        <v>565</v>
      </c>
      <c r="J12" s="50" t="s">
        <v>120</v>
      </c>
      <c r="K12" s="63" t="s">
        <v>4</v>
      </c>
      <c r="L12" s="96" t="s">
        <v>585</v>
      </c>
      <c r="M12" s="49" t="s">
        <v>131</v>
      </c>
      <c r="N12" s="49" t="s">
        <v>183</v>
      </c>
      <c r="O12" s="49" t="s">
        <v>92</v>
      </c>
      <c r="P12" s="70" t="s">
        <v>506</v>
      </c>
      <c r="Q12" s="70" t="s">
        <v>64</v>
      </c>
      <c r="R12" s="154" t="s">
        <v>148</v>
      </c>
      <c r="S12" s="154" t="s">
        <v>206</v>
      </c>
      <c r="T12" s="154"/>
      <c r="U12" s="92" t="s">
        <v>230</v>
      </c>
      <c r="V12" s="75"/>
    </row>
    <row r="13" spans="1:22" ht="129.6" x14ac:dyDescent="0.3">
      <c r="A13" s="92">
        <v>27</v>
      </c>
      <c r="B13" s="47">
        <v>44004</v>
      </c>
      <c r="C13" s="43">
        <f>1700000+500000-300000</f>
        <v>1900000</v>
      </c>
      <c r="D13" s="43">
        <v>63335.96</v>
      </c>
      <c r="E13" s="43"/>
      <c r="F13" s="43">
        <v>9290</v>
      </c>
      <c r="G13" s="45">
        <v>1094262.8299999998</v>
      </c>
      <c r="H13" s="48" t="s">
        <v>12</v>
      </c>
      <c r="I13" s="49"/>
      <c r="J13" s="50" t="s">
        <v>120</v>
      </c>
      <c r="K13" s="62" t="s">
        <v>121</v>
      </c>
      <c r="L13" s="97" t="s">
        <v>652</v>
      </c>
      <c r="M13" s="49" t="s">
        <v>580</v>
      </c>
      <c r="N13" s="49" t="s">
        <v>344</v>
      </c>
      <c r="O13" s="49" t="s">
        <v>92</v>
      </c>
      <c r="P13" s="70" t="s">
        <v>512</v>
      </c>
      <c r="Q13" s="70" t="s">
        <v>410</v>
      </c>
      <c r="R13" s="154" t="s">
        <v>149</v>
      </c>
      <c r="S13" s="154" t="s">
        <v>203</v>
      </c>
      <c r="T13" s="154" t="s">
        <v>592</v>
      </c>
      <c r="U13" s="92" t="s">
        <v>231</v>
      </c>
      <c r="V13" s="75"/>
    </row>
    <row r="14" spans="1:22" ht="115.2" x14ac:dyDescent="0.3">
      <c r="A14" s="92">
        <v>86</v>
      </c>
      <c r="B14" s="47">
        <v>44004</v>
      </c>
      <c r="C14" s="43">
        <v>266000</v>
      </c>
      <c r="D14" s="43">
        <v>0</v>
      </c>
      <c r="E14" s="43"/>
      <c r="F14" s="43"/>
      <c r="G14" s="43">
        <v>0</v>
      </c>
      <c r="H14" s="48" t="s">
        <v>13</v>
      </c>
      <c r="I14" s="49"/>
      <c r="J14" s="50" t="s">
        <v>120</v>
      </c>
      <c r="K14" s="69" t="s">
        <v>0</v>
      </c>
      <c r="L14" s="96" t="s">
        <v>653</v>
      </c>
      <c r="M14" s="49" t="s">
        <v>580</v>
      </c>
      <c r="N14" s="49" t="s">
        <v>193</v>
      </c>
      <c r="O14" s="49" t="s">
        <v>92</v>
      </c>
      <c r="P14" s="70" t="s">
        <v>512</v>
      </c>
      <c r="Q14" s="70" t="s">
        <v>335</v>
      </c>
      <c r="R14" s="154" t="s">
        <v>150</v>
      </c>
      <c r="S14" s="154" t="s">
        <v>203</v>
      </c>
      <c r="T14" s="154" t="s">
        <v>593</v>
      </c>
      <c r="U14" s="92" t="s">
        <v>232</v>
      </c>
      <c r="V14" s="75"/>
    </row>
    <row r="15" spans="1:22" ht="43.2" x14ac:dyDescent="0.3">
      <c r="A15" s="92">
        <v>59</v>
      </c>
      <c r="B15" s="47">
        <v>44004</v>
      </c>
      <c r="C15" s="43">
        <v>2500000</v>
      </c>
      <c r="D15" s="43"/>
      <c r="E15" s="43">
        <v>2470000</v>
      </c>
      <c r="F15" s="43"/>
      <c r="G15" s="43"/>
      <c r="H15" s="48" t="s">
        <v>15</v>
      </c>
      <c r="I15" s="49"/>
      <c r="J15" s="50" t="s">
        <v>120</v>
      </c>
      <c r="K15" s="69" t="s">
        <v>0</v>
      </c>
      <c r="L15" s="96" t="s">
        <v>615</v>
      </c>
      <c r="M15" s="49" t="s">
        <v>131</v>
      </c>
      <c r="N15" s="49" t="s">
        <v>197</v>
      </c>
      <c r="O15" s="49" t="s">
        <v>92</v>
      </c>
      <c r="P15" s="70" t="s">
        <v>506</v>
      </c>
      <c r="Q15" s="70" t="s">
        <v>66</v>
      </c>
      <c r="R15" s="154" t="s">
        <v>152</v>
      </c>
      <c r="S15" s="154" t="s">
        <v>219</v>
      </c>
      <c r="T15" s="154"/>
      <c r="U15" s="92" t="s">
        <v>234</v>
      </c>
      <c r="V15" s="75"/>
    </row>
    <row r="16" spans="1:22" ht="115.2" x14ac:dyDescent="0.3">
      <c r="A16" s="92">
        <v>88</v>
      </c>
      <c r="B16" s="47">
        <v>44007</v>
      </c>
      <c r="C16" s="43">
        <v>3370520</v>
      </c>
      <c r="D16" s="43">
        <v>0</v>
      </c>
      <c r="E16" s="43"/>
      <c r="F16" s="230">
        <f>3063159.38-G16</f>
        <v>2923778.38</v>
      </c>
      <c r="G16" s="43">
        <v>139381</v>
      </c>
      <c r="H16" s="49" t="s">
        <v>16</v>
      </c>
      <c r="I16" s="49" t="s">
        <v>67</v>
      </c>
      <c r="J16" s="50" t="s">
        <v>120</v>
      </c>
      <c r="K16" s="63" t="s">
        <v>82</v>
      </c>
      <c r="L16" s="96" t="s">
        <v>621</v>
      </c>
      <c r="M16" s="49" t="s">
        <v>132</v>
      </c>
      <c r="N16" s="49" t="s">
        <v>210</v>
      </c>
      <c r="O16" s="49" t="s">
        <v>92</v>
      </c>
      <c r="P16" s="70" t="s">
        <v>513</v>
      </c>
      <c r="Q16" s="72"/>
      <c r="R16" s="154" t="s">
        <v>153</v>
      </c>
      <c r="S16" s="154" t="s">
        <v>203</v>
      </c>
      <c r="T16" s="92" t="s">
        <v>573</v>
      </c>
      <c r="U16" s="92" t="s">
        <v>235</v>
      </c>
      <c r="V16" s="75"/>
    </row>
    <row r="17" spans="1:24" ht="57.6" x14ac:dyDescent="0.3">
      <c r="A17" s="92">
        <v>89</v>
      </c>
      <c r="B17" s="47">
        <v>44007</v>
      </c>
      <c r="C17" s="57">
        <v>3047500</v>
      </c>
      <c r="D17" s="57"/>
      <c r="E17" s="57"/>
      <c r="F17" s="43">
        <f>+C17-G17</f>
        <v>2691712.68</v>
      </c>
      <c r="G17" s="57">
        <v>355787.32</v>
      </c>
      <c r="H17" s="48" t="s">
        <v>17</v>
      </c>
      <c r="I17" s="61" t="s">
        <v>67</v>
      </c>
      <c r="J17" s="50" t="s">
        <v>120</v>
      </c>
      <c r="K17" s="63" t="s">
        <v>82</v>
      </c>
      <c r="L17" s="96" t="s">
        <v>187</v>
      </c>
      <c r="M17" s="49" t="s">
        <v>216</v>
      </c>
      <c r="N17" s="49" t="s">
        <v>217</v>
      </c>
      <c r="O17" s="49" t="s">
        <v>92</v>
      </c>
      <c r="P17" s="70" t="s">
        <v>513</v>
      </c>
      <c r="Q17" s="70"/>
      <c r="R17" s="154" t="s">
        <v>154</v>
      </c>
      <c r="S17" s="154" t="s">
        <v>203</v>
      </c>
      <c r="T17" s="92" t="s">
        <v>574</v>
      </c>
      <c r="U17" s="92" t="s">
        <v>236</v>
      </c>
      <c r="V17" s="75"/>
    </row>
    <row r="18" spans="1:24" ht="105" customHeight="1" x14ac:dyDescent="0.3">
      <c r="A18" s="92">
        <v>60</v>
      </c>
      <c r="B18" s="47">
        <v>44029</v>
      </c>
      <c r="C18" s="43">
        <v>41000000</v>
      </c>
      <c r="D18" s="43">
        <v>7700209.6600000001</v>
      </c>
      <c r="E18" s="43">
        <v>13075005</v>
      </c>
      <c r="F18" s="43">
        <v>0</v>
      </c>
      <c r="G18" s="43">
        <v>19999.580000000002</v>
      </c>
      <c r="H18" s="60" t="s">
        <v>455</v>
      </c>
      <c r="I18" s="49" t="s">
        <v>276</v>
      </c>
      <c r="J18" s="50" t="s">
        <v>120</v>
      </c>
      <c r="K18" s="63" t="s">
        <v>3</v>
      </c>
      <c r="L18" s="96" t="s">
        <v>633</v>
      </c>
      <c r="M18" s="49" t="s">
        <v>98</v>
      </c>
      <c r="N18" s="49" t="s">
        <v>634</v>
      </c>
      <c r="O18" s="49" t="s">
        <v>90</v>
      </c>
      <c r="P18" s="104" t="s">
        <v>511</v>
      </c>
      <c r="Q18" s="123" t="s">
        <v>518</v>
      </c>
      <c r="R18" s="154" t="s">
        <v>155</v>
      </c>
      <c r="S18" s="154" t="s">
        <v>205</v>
      </c>
      <c r="T18" s="219" t="s">
        <v>517</v>
      </c>
      <c r="U18" s="92" t="s">
        <v>237</v>
      </c>
      <c r="V18" s="75"/>
      <c r="X18" s="45" t="s">
        <v>470</v>
      </c>
    </row>
    <row r="19" spans="1:24" ht="180" customHeight="1" x14ac:dyDescent="0.3">
      <c r="A19" s="92">
        <v>57</v>
      </c>
      <c r="B19" s="47">
        <v>44029</v>
      </c>
      <c r="C19" s="51">
        <v>5000000</v>
      </c>
      <c r="D19" s="51"/>
      <c r="E19" s="51"/>
      <c r="F19" s="51"/>
      <c r="G19" s="51"/>
      <c r="H19" s="49" t="s">
        <v>19</v>
      </c>
      <c r="I19" s="52" t="s">
        <v>68</v>
      </c>
      <c r="J19" s="50" t="s">
        <v>120</v>
      </c>
      <c r="K19" s="49" t="s">
        <v>0</v>
      </c>
      <c r="L19" s="95" t="s">
        <v>636</v>
      </c>
      <c r="M19" s="49" t="s">
        <v>98</v>
      </c>
      <c r="N19" s="49" t="s">
        <v>635</v>
      </c>
      <c r="O19" s="49" t="s">
        <v>90</v>
      </c>
      <c r="P19" s="104" t="s">
        <v>511</v>
      </c>
      <c r="Q19" s="70" t="s">
        <v>343</v>
      </c>
      <c r="R19" s="154" t="s">
        <v>156</v>
      </c>
      <c r="S19" s="154" t="s">
        <v>199</v>
      </c>
      <c r="T19" s="219" t="s">
        <v>526</v>
      </c>
      <c r="U19" s="92" t="s">
        <v>238</v>
      </c>
      <c r="V19" s="75"/>
    </row>
    <row r="20" spans="1:24" ht="133.5" customHeight="1" x14ac:dyDescent="0.3">
      <c r="A20" s="92">
        <v>33</v>
      </c>
      <c r="B20" s="47">
        <v>44004</v>
      </c>
      <c r="C20" s="229">
        <f>15000000+2191050+2000000</f>
        <v>19191050</v>
      </c>
      <c r="D20" s="43"/>
      <c r="E20" s="51">
        <v>15000000</v>
      </c>
      <c r="F20" s="51"/>
      <c r="G20" s="43"/>
      <c r="H20" s="49" t="s">
        <v>20</v>
      </c>
      <c r="I20" s="49" t="s">
        <v>486</v>
      </c>
      <c r="J20" s="50" t="s">
        <v>120</v>
      </c>
      <c r="K20" s="49" t="s">
        <v>81</v>
      </c>
      <c r="L20" s="95" t="s">
        <v>680</v>
      </c>
      <c r="M20" s="49"/>
      <c r="N20" s="49" t="s">
        <v>215</v>
      </c>
      <c r="O20" s="49" t="s">
        <v>90</v>
      </c>
      <c r="P20" s="104" t="s">
        <v>511</v>
      </c>
      <c r="Q20" s="73" t="s">
        <v>443</v>
      </c>
      <c r="R20" s="154" t="s">
        <v>157</v>
      </c>
      <c r="S20" s="154" t="s">
        <v>200</v>
      </c>
      <c r="T20" s="219" t="s">
        <v>527</v>
      </c>
      <c r="U20" s="92" t="s">
        <v>239</v>
      </c>
      <c r="V20" s="75"/>
    </row>
    <row r="21" spans="1:24" ht="115.2" x14ac:dyDescent="0.3">
      <c r="A21" s="92">
        <v>90</v>
      </c>
      <c r="B21" s="47">
        <v>44004</v>
      </c>
      <c r="C21" s="43">
        <v>1696000</v>
      </c>
      <c r="D21" s="43"/>
      <c r="E21" s="43">
        <f>SUM(4487712-G21)</f>
        <v>4484569.3</v>
      </c>
      <c r="F21" s="43"/>
      <c r="G21" s="45">
        <v>3142.6999999999975</v>
      </c>
      <c r="H21" s="49" t="s">
        <v>21</v>
      </c>
      <c r="I21" s="49" t="s">
        <v>69</v>
      </c>
      <c r="J21" s="50" t="s">
        <v>120</v>
      </c>
      <c r="K21" s="49" t="s">
        <v>114</v>
      </c>
      <c r="L21" s="95" t="s">
        <v>651</v>
      </c>
      <c r="M21" s="49" t="s">
        <v>98</v>
      </c>
      <c r="N21" s="49" t="s">
        <v>218</v>
      </c>
      <c r="O21" s="49" t="s">
        <v>90</v>
      </c>
      <c r="P21" s="104" t="s">
        <v>511</v>
      </c>
      <c r="Q21" s="70" t="s">
        <v>424</v>
      </c>
      <c r="R21" s="154" t="s">
        <v>158</v>
      </c>
      <c r="S21" s="154" t="s">
        <v>201</v>
      </c>
      <c r="T21" s="219" t="s">
        <v>528</v>
      </c>
      <c r="U21" s="92" t="s">
        <v>208</v>
      </c>
      <c r="V21" s="75"/>
      <c r="W21" s="132" t="s">
        <v>292</v>
      </c>
    </row>
    <row r="22" spans="1:24" ht="129.6" x14ac:dyDescent="0.3">
      <c r="A22" s="92">
        <v>34</v>
      </c>
      <c r="B22" s="47">
        <v>44032</v>
      </c>
      <c r="C22" s="57">
        <v>5000000</v>
      </c>
      <c r="D22" s="57"/>
      <c r="E22" s="57">
        <v>5850000</v>
      </c>
      <c r="F22" s="57"/>
      <c r="G22" s="45">
        <v>7521.3300000000099</v>
      </c>
      <c r="H22" s="61" t="s">
        <v>496</v>
      </c>
      <c r="I22" s="49" t="s">
        <v>497</v>
      </c>
      <c r="J22" s="50" t="s">
        <v>120</v>
      </c>
      <c r="K22" s="49" t="s">
        <v>0</v>
      </c>
      <c r="L22" s="95" t="s">
        <v>498</v>
      </c>
      <c r="M22" s="49" t="s">
        <v>98</v>
      </c>
      <c r="N22" s="49" t="s">
        <v>214</v>
      </c>
      <c r="O22" s="49" t="s">
        <v>90</v>
      </c>
      <c r="P22" s="104" t="s">
        <v>511</v>
      </c>
      <c r="Q22" s="70"/>
      <c r="R22" s="154" t="s">
        <v>159</v>
      </c>
      <c r="S22" s="154" t="s">
        <v>202</v>
      </c>
      <c r="T22" s="219" t="s">
        <v>529</v>
      </c>
      <c r="U22" s="93" t="s">
        <v>395</v>
      </c>
      <c r="V22" s="75" t="s">
        <v>473</v>
      </c>
    </row>
    <row r="23" spans="1:24" ht="86.4" x14ac:dyDescent="0.3">
      <c r="A23" s="92">
        <v>91</v>
      </c>
      <c r="B23" s="47">
        <v>44026</v>
      </c>
      <c r="C23" s="43">
        <v>5000000</v>
      </c>
      <c r="D23" s="43"/>
      <c r="E23" s="43"/>
      <c r="F23" s="43"/>
      <c r="G23" s="43"/>
      <c r="H23" s="48" t="s">
        <v>23</v>
      </c>
      <c r="I23" s="49" t="s">
        <v>70</v>
      </c>
      <c r="J23" s="50" t="s">
        <v>120</v>
      </c>
      <c r="K23" s="49" t="s">
        <v>0</v>
      </c>
      <c r="L23" s="95" t="s">
        <v>650</v>
      </c>
      <c r="M23" s="49" t="s">
        <v>98</v>
      </c>
      <c r="N23" s="49" t="s">
        <v>195</v>
      </c>
      <c r="O23" s="49" t="s">
        <v>90</v>
      </c>
      <c r="P23" s="104" t="s">
        <v>511</v>
      </c>
      <c r="Q23" s="70"/>
      <c r="R23" s="154" t="s">
        <v>160</v>
      </c>
      <c r="S23" s="154" t="s">
        <v>205</v>
      </c>
      <c r="T23" s="219" t="s">
        <v>530</v>
      </c>
      <c r="U23" s="92" t="s">
        <v>240</v>
      </c>
      <c r="V23" s="75"/>
    </row>
    <row r="24" spans="1:24" ht="177.6" customHeight="1" x14ac:dyDescent="0.3">
      <c r="A24" s="92">
        <v>93</v>
      </c>
      <c r="B24" s="47">
        <v>44029</v>
      </c>
      <c r="C24" s="43">
        <v>704754</v>
      </c>
      <c r="D24" s="43"/>
      <c r="E24" s="43"/>
      <c r="F24" s="230">
        <v>77110.559999999998</v>
      </c>
      <c r="G24" s="43"/>
      <c r="H24" s="49" t="s">
        <v>25</v>
      </c>
      <c r="I24" s="49" t="s">
        <v>71</v>
      </c>
      <c r="J24" s="121" t="s">
        <v>120</v>
      </c>
      <c r="K24" s="49" t="s">
        <v>114</v>
      </c>
      <c r="L24" s="95" t="s">
        <v>655</v>
      </c>
      <c r="M24" s="49" t="s">
        <v>581</v>
      </c>
      <c r="N24" s="49" t="s">
        <v>194</v>
      </c>
      <c r="O24" s="49" t="s">
        <v>92</v>
      </c>
      <c r="P24" s="70" t="s">
        <v>513</v>
      </c>
      <c r="Q24" s="70"/>
      <c r="R24" s="154" t="s">
        <v>161</v>
      </c>
      <c r="S24" s="154" t="s">
        <v>201</v>
      </c>
      <c r="T24" s="92" t="s">
        <v>575</v>
      </c>
      <c r="U24" s="92" t="s">
        <v>242</v>
      </c>
      <c r="V24" s="75"/>
    </row>
    <row r="25" spans="1:24" ht="138" customHeight="1" x14ac:dyDescent="0.3">
      <c r="A25" s="92">
        <v>94</v>
      </c>
      <c r="B25" s="47">
        <v>44029</v>
      </c>
      <c r="C25" s="43">
        <v>2350000</v>
      </c>
      <c r="D25" s="45">
        <v>2350000</v>
      </c>
      <c r="E25" s="43">
        <v>0</v>
      </c>
      <c r="F25" s="43">
        <v>0</v>
      </c>
      <c r="G25" s="43">
        <v>0</v>
      </c>
      <c r="H25" s="48" t="s">
        <v>27</v>
      </c>
      <c r="I25" s="137" t="s">
        <v>72</v>
      </c>
      <c r="J25" s="50" t="s">
        <v>120</v>
      </c>
      <c r="K25" s="63" t="s">
        <v>121</v>
      </c>
      <c r="L25" s="97" t="s">
        <v>604</v>
      </c>
      <c r="M25" s="49" t="s">
        <v>99</v>
      </c>
      <c r="N25" s="49" t="s">
        <v>96</v>
      </c>
      <c r="O25" s="49" t="s">
        <v>92</v>
      </c>
      <c r="P25" s="70" t="s">
        <v>507</v>
      </c>
      <c r="Q25" s="70" t="s">
        <v>319</v>
      </c>
      <c r="R25" s="154" t="s">
        <v>162</v>
      </c>
      <c r="S25" s="154" t="s">
        <v>205</v>
      </c>
      <c r="T25" s="154" t="s">
        <v>588</v>
      </c>
      <c r="U25" s="92" t="s">
        <v>243</v>
      </c>
      <c r="V25" s="75"/>
    </row>
    <row r="26" spans="1:24" ht="89.4" customHeight="1" x14ac:dyDescent="0.3">
      <c r="A26" s="92">
        <v>35</v>
      </c>
      <c r="B26" s="47">
        <v>44032</v>
      </c>
      <c r="C26" s="51">
        <v>2304326</v>
      </c>
      <c r="D26" s="51"/>
      <c r="E26" s="51"/>
      <c r="F26" s="51"/>
      <c r="G26" s="51"/>
      <c r="H26" s="48" t="s">
        <v>28</v>
      </c>
      <c r="I26" s="52" t="s">
        <v>73</v>
      </c>
      <c r="J26" s="50" t="s">
        <v>120</v>
      </c>
      <c r="K26" s="63" t="s">
        <v>82</v>
      </c>
      <c r="L26" s="95" t="s">
        <v>638</v>
      </c>
      <c r="M26" s="49" t="s">
        <v>98</v>
      </c>
      <c r="N26" s="49" t="s">
        <v>637</v>
      </c>
      <c r="O26" s="49" t="s">
        <v>92</v>
      </c>
      <c r="P26" s="70" t="s">
        <v>512</v>
      </c>
      <c r="Q26" s="70"/>
      <c r="R26" s="154" t="s">
        <v>163</v>
      </c>
      <c r="S26" s="154" t="s">
        <v>199</v>
      </c>
      <c r="T26" s="154" t="s">
        <v>594</v>
      </c>
      <c r="U26" s="92" t="s">
        <v>244</v>
      </c>
      <c r="V26" s="75"/>
    </row>
    <row r="27" spans="1:24" ht="81.599999999999994" customHeight="1" x14ac:dyDescent="0.3">
      <c r="A27" s="92">
        <v>36</v>
      </c>
      <c r="B27" s="47">
        <v>44032</v>
      </c>
      <c r="C27" s="51">
        <v>10000000</v>
      </c>
      <c r="D27" s="51"/>
      <c r="E27" s="51">
        <v>9960000</v>
      </c>
      <c r="F27" s="51"/>
      <c r="G27" s="51"/>
      <c r="H27" s="48" t="s">
        <v>29</v>
      </c>
      <c r="I27" s="52" t="s">
        <v>135</v>
      </c>
      <c r="J27" s="50" t="s">
        <v>120</v>
      </c>
      <c r="K27" s="205" t="s">
        <v>122</v>
      </c>
      <c r="L27" s="95" t="s">
        <v>639</v>
      </c>
      <c r="M27" s="49" t="s">
        <v>98</v>
      </c>
      <c r="N27" s="49" t="s">
        <v>282</v>
      </c>
      <c r="O27" s="49" t="s">
        <v>90</v>
      </c>
      <c r="P27" s="104" t="s">
        <v>511</v>
      </c>
      <c r="Q27" s="70" t="s">
        <v>499</v>
      </c>
      <c r="R27" s="154" t="s">
        <v>164</v>
      </c>
      <c r="S27" s="154" t="s">
        <v>221</v>
      </c>
      <c r="T27" s="219" t="s">
        <v>531</v>
      </c>
      <c r="U27" s="92" t="s">
        <v>245</v>
      </c>
      <c r="V27" s="75"/>
    </row>
    <row r="28" spans="1:24" ht="187.95" customHeight="1" x14ac:dyDescent="0.3">
      <c r="A28" s="92">
        <v>95</v>
      </c>
      <c r="B28" s="47">
        <v>44029</v>
      </c>
      <c r="C28" s="43">
        <v>2000000</v>
      </c>
      <c r="D28" s="43">
        <v>0</v>
      </c>
      <c r="E28" s="43">
        <v>0</v>
      </c>
      <c r="F28" s="43">
        <v>0</v>
      </c>
      <c r="G28" s="43">
        <v>0</v>
      </c>
      <c r="H28" s="49" t="s">
        <v>30</v>
      </c>
      <c r="I28" s="49" t="s">
        <v>74</v>
      </c>
      <c r="J28" s="50" t="s">
        <v>120</v>
      </c>
      <c r="K28" s="49" t="s">
        <v>0</v>
      </c>
      <c r="L28" s="95" t="s">
        <v>656</v>
      </c>
      <c r="M28" s="49" t="s">
        <v>580</v>
      </c>
      <c r="N28" s="49" t="s">
        <v>95</v>
      </c>
      <c r="O28" s="49" t="s">
        <v>92</v>
      </c>
      <c r="P28" s="70" t="s">
        <v>507</v>
      </c>
      <c r="Q28" s="70"/>
      <c r="R28" s="154" t="s">
        <v>165</v>
      </c>
      <c r="S28" s="155" t="s">
        <v>205</v>
      </c>
      <c r="T28" s="155" t="s">
        <v>590</v>
      </c>
      <c r="U28" s="119" t="s">
        <v>261</v>
      </c>
      <c r="V28" s="75"/>
    </row>
    <row r="29" spans="1:24" ht="259.2" x14ac:dyDescent="0.3">
      <c r="A29" s="92">
        <v>56</v>
      </c>
      <c r="B29" s="47">
        <v>44000</v>
      </c>
      <c r="C29" s="43">
        <v>514324</v>
      </c>
      <c r="D29" s="43"/>
      <c r="E29" s="43">
        <f>SUM(179139-G29)</f>
        <v>178852.57</v>
      </c>
      <c r="F29" s="43"/>
      <c r="G29" s="45">
        <v>286.43</v>
      </c>
      <c r="H29" s="49" t="s">
        <v>31</v>
      </c>
      <c r="I29" s="49" t="s">
        <v>75</v>
      </c>
      <c r="J29" s="50" t="s">
        <v>120</v>
      </c>
      <c r="K29" s="62" t="s">
        <v>114</v>
      </c>
      <c r="L29" s="149" t="s">
        <v>640</v>
      </c>
      <c r="M29" s="49" t="s">
        <v>98</v>
      </c>
      <c r="N29" s="49" t="s">
        <v>283</v>
      </c>
      <c r="O29" s="49" t="s">
        <v>90</v>
      </c>
      <c r="P29" s="104" t="s">
        <v>511</v>
      </c>
      <c r="Q29" s="71" t="s">
        <v>423</v>
      </c>
      <c r="R29" s="154" t="s">
        <v>166</v>
      </c>
      <c r="S29" s="154" t="s">
        <v>202</v>
      </c>
      <c r="T29" s="219" t="s">
        <v>532</v>
      </c>
      <c r="U29" s="92" t="s">
        <v>246</v>
      </c>
      <c r="V29" s="75"/>
      <c r="W29" s="205" t="s">
        <v>285</v>
      </c>
      <c r="X29" s="211" t="s">
        <v>291</v>
      </c>
    </row>
    <row r="30" spans="1:24" ht="57.6" x14ac:dyDescent="0.3">
      <c r="A30" s="92">
        <v>37</v>
      </c>
      <c r="B30" s="47">
        <v>44031</v>
      </c>
      <c r="C30" s="53">
        <v>6000000</v>
      </c>
      <c r="D30" s="53"/>
      <c r="E30" s="53">
        <v>6000000</v>
      </c>
      <c r="F30" s="53"/>
      <c r="G30" s="53"/>
      <c r="H30" s="54" t="s">
        <v>32</v>
      </c>
      <c r="I30" s="55" t="s">
        <v>76</v>
      </c>
      <c r="J30" s="50" t="s">
        <v>120</v>
      </c>
      <c r="K30" s="62" t="s">
        <v>114</v>
      </c>
      <c r="L30" s="97" t="s">
        <v>641</v>
      </c>
      <c r="M30" s="49" t="s">
        <v>98</v>
      </c>
      <c r="N30" s="49" t="s">
        <v>676</v>
      </c>
      <c r="O30" s="49" t="s">
        <v>90</v>
      </c>
      <c r="P30" s="104" t="s">
        <v>511</v>
      </c>
      <c r="Q30" s="200" t="s">
        <v>444</v>
      </c>
      <c r="R30" s="154" t="s">
        <v>167</v>
      </c>
      <c r="S30" s="154" t="s">
        <v>221</v>
      </c>
      <c r="T30" s="219" t="s">
        <v>533</v>
      </c>
      <c r="U30" s="92" t="s">
        <v>247</v>
      </c>
      <c r="V30" s="75"/>
      <c r="W30" s="210"/>
      <c r="X30" s="210"/>
    </row>
    <row r="31" spans="1:24" ht="97.95" customHeight="1" x14ac:dyDescent="0.3">
      <c r="A31" s="92">
        <v>38</v>
      </c>
      <c r="B31" s="47">
        <v>44032</v>
      </c>
      <c r="C31" s="51">
        <v>105000</v>
      </c>
      <c r="D31" s="51"/>
      <c r="E31" s="51">
        <v>195000</v>
      </c>
      <c r="F31" s="51"/>
      <c r="G31" s="51"/>
      <c r="H31" s="48" t="s">
        <v>33</v>
      </c>
      <c r="I31" s="52" t="s">
        <v>77</v>
      </c>
      <c r="J31" s="50" t="s">
        <v>120</v>
      </c>
      <c r="K31" s="62" t="s">
        <v>114</v>
      </c>
      <c r="L31" s="97" t="s">
        <v>642</v>
      </c>
      <c r="M31" s="49" t="s">
        <v>98</v>
      </c>
      <c r="N31" s="49" t="s">
        <v>284</v>
      </c>
      <c r="O31" s="49" t="s">
        <v>90</v>
      </c>
      <c r="P31" s="104" t="s">
        <v>511</v>
      </c>
      <c r="Q31" s="70" t="s">
        <v>297</v>
      </c>
      <c r="R31" s="154" t="s">
        <v>168</v>
      </c>
      <c r="S31" s="154" t="s">
        <v>202</v>
      </c>
      <c r="T31" s="219" t="s">
        <v>534</v>
      </c>
      <c r="U31" s="92" t="s">
        <v>248</v>
      </c>
      <c r="V31" s="75"/>
      <c r="W31" s="187"/>
    </row>
    <row r="32" spans="1:24" ht="143.4" customHeight="1" x14ac:dyDescent="0.3">
      <c r="A32" s="92">
        <v>39</v>
      </c>
      <c r="B32" s="47">
        <v>44027</v>
      </c>
      <c r="C32" s="57">
        <v>8710500</v>
      </c>
      <c r="D32" s="57"/>
      <c r="E32" s="57">
        <v>8760000</v>
      </c>
      <c r="F32" s="57"/>
      <c r="G32" s="57"/>
      <c r="H32" s="61" t="s">
        <v>189</v>
      </c>
      <c r="I32" s="49" t="s">
        <v>190</v>
      </c>
      <c r="J32" s="50" t="s">
        <v>120</v>
      </c>
      <c r="K32" s="62" t="s">
        <v>129</v>
      </c>
      <c r="L32" s="97" t="s">
        <v>616</v>
      </c>
      <c r="M32" s="2" t="s">
        <v>131</v>
      </c>
      <c r="N32" s="49" t="s">
        <v>197</v>
      </c>
      <c r="O32" s="2" t="s">
        <v>92</v>
      </c>
      <c r="P32" s="131" t="s">
        <v>506</v>
      </c>
      <c r="Q32" s="131"/>
      <c r="R32" s="154" t="s">
        <v>169</v>
      </c>
      <c r="S32" s="154" t="s">
        <v>221</v>
      </c>
      <c r="T32" s="154"/>
      <c r="U32" s="92" t="s">
        <v>249</v>
      </c>
      <c r="V32" s="75"/>
      <c r="W32" s="210"/>
    </row>
    <row r="33" spans="1:24" ht="121.2" customHeight="1" x14ac:dyDescent="0.3">
      <c r="A33" s="92">
        <v>40</v>
      </c>
      <c r="B33" s="47">
        <v>44027</v>
      </c>
      <c r="C33" s="43">
        <v>300000</v>
      </c>
      <c r="D33" s="43"/>
      <c r="E33" s="43">
        <v>600000</v>
      </c>
      <c r="F33" s="43"/>
      <c r="G33" s="43"/>
      <c r="H33" s="49" t="s">
        <v>35</v>
      </c>
      <c r="I33" s="49" t="s">
        <v>348</v>
      </c>
      <c r="J33" s="50" t="s">
        <v>120</v>
      </c>
      <c r="K33" s="49" t="s">
        <v>0</v>
      </c>
      <c r="L33" s="95" t="s">
        <v>617</v>
      </c>
      <c r="M33" s="2" t="s">
        <v>131</v>
      </c>
      <c r="N33" s="2" t="s">
        <v>197</v>
      </c>
      <c r="O33" s="2" t="s">
        <v>92</v>
      </c>
      <c r="P33" s="73" t="s">
        <v>506</v>
      </c>
      <c r="Q33" s="73"/>
      <c r="R33" s="154" t="s">
        <v>170</v>
      </c>
      <c r="S33" s="154" t="s">
        <v>221</v>
      </c>
      <c r="T33" s="154"/>
      <c r="U33" s="92" t="s">
        <v>250</v>
      </c>
      <c r="V33" s="75"/>
    </row>
    <row r="34" spans="1:24" ht="86.4" x14ac:dyDescent="0.3">
      <c r="A34" s="92">
        <v>96</v>
      </c>
      <c r="B34" s="47">
        <v>44029</v>
      </c>
      <c r="C34" s="43">
        <v>800000</v>
      </c>
      <c r="D34" s="43">
        <v>0</v>
      </c>
      <c r="E34" s="43"/>
      <c r="F34" s="43"/>
      <c r="G34" s="43">
        <v>0</v>
      </c>
      <c r="H34" s="49" t="s">
        <v>36</v>
      </c>
      <c r="I34" s="49" t="s">
        <v>78</v>
      </c>
      <c r="J34" s="50" t="s">
        <v>120</v>
      </c>
      <c r="K34" s="63" t="s">
        <v>82</v>
      </c>
      <c r="L34" s="95" t="s">
        <v>643</v>
      </c>
      <c r="M34" s="2" t="s">
        <v>657</v>
      </c>
      <c r="N34" s="2" t="s">
        <v>658</v>
      </c>
      <c r="O34" s="2" t="s">
        <v>92</v>
      </c>
      <c r="P34" s="73" t="s">
        <v>512</v>
      </c>
      <c r="Q34" s="70"/>
      <c r="R34" s="154" t="s">
        <v>171</v>
      </c>
      <c r="S34" s="154" t="s">
        <v>202</v>
      </c>
      <c r="T34" s="154" t="s">
        <v>595</v>
      </c>
      <c r="U34" s="92" t="s">
        <v>251</v>
      </c>
      <c r="V34" s="75"/>
    </row>
    <row r="35" spans="1:24" ht="90" customHeight="1" x14ac:dyDescent="0.3">
      <c r="A35" s="93">
        <v>41</v>
      </c>
      <c r="B35" s="47">
        <v>44029</v>
      </c>
      <c r="C35" s="43">
        <v>78000</v>
      </c>
      <c r="D35" s="43"/>
      <c r="E35" s="43"/>
      <c r="F35" s="43"/>
      <c r="G35" s="43"/>
      <c r="H35" s="49" t="s">
        <v>37</v>
      </c>
      <c r="I35" s="49" t="s">
        <v>79</v>
      </c>
      <c r="J35" s="50" t="s">
        <v>120</v>
      </c>
      <c r="K35" s="63" t="s">
        <v>82</v>
      </c>
      <c r="L35" s="96" t="s">
        <v>659</v>
      </c>
      <c r="M35" s="49" t="s">
        <v>580</v>
      </c>
      <c r="N35" s="49" t="s">
        <v>193</v>
      </c>
      <c r="O35" s="49" t="s">
        <v>92</v>
      </c>
      <c r="P35" s="70" t="s">
        <v>514</v>
      </c>
      <c r="Q35" s="70"/>
      <c r="R35" s="154" t="s">
        <v>172</v>
      </c>
      <c r="S35" s="154" t="s">
        <v>221</v>
      </c>
      <c r="T35" s="154" t="s">
        <v>570</v>
      </c>
      <c r="U35" s="92" t="s">
        <v>252</v>
      </c>
      <c r="V35" s="48"/>
      <c r="W35" s="58"/>
      <c r="X35" s="58"/>
    </row>
    <row r="36" spans="1:24" s="58" customFormat="1" ht="76.2" customHeight="1" x14ac:dyDescent="0.3">
      <c r="A36" s="92">
        <v>97</v>
      </c>
      <c r="B36" s="47">
        <v>44031</v>
      </c>
      <c r="C36" s="125">
        <v>2500000</v>
      </c>
      <c r="D36" s="125"/>
      <c r="E36" s="125">
        <v>5000000</v>
      </c>
      <c r="F36" s="125"/>
      <c r="G36" s="125"/>
      <c r="H36" s="126" t="s">
        <v>316</v>
      </c>
      <c r="I36" s="55" t="s">
        <v>317</v>
      </c>
      <c r="J36" s="121" t="s">
        <v>120</v>
      </c>
      <c r="K36" s="112" t="s">
        <v>0</v>
      </c>
      <c r="L36" s="97" t="s">
        <v>661</v>
      </c>
      <c r="M36" s="2" t="s">
        <v>580</v>
      </c>
      <c r="N36" s="2" t="s">
        <v>383</v>
      </c>
      <c r="O36" s="2" t="s">
        <v>90</v>
      </c>
      <c r="P36" s="104" t="s">
        <v>511</v>
      </c>
      <c r="Q36" s="72" t="s">
        <v>412</v>
      </c>
      <c r="R36" s="154" t="s">
        <v>173</v>
      </c>
      <c r="S36" s="156" t="s">
        <v>199</v>
      </c>
      <c r="T36" s="219" t="s">
        <v>535</v>
      </c>
      <c r="U36" s="119" t="s">
        <v>262</v>
      </c>
      <c r="V36" s="75"/>
      <c r="W36"/>
      <c r="X36"/>
    </row>
    <row r="37" spans="1:24" ht="96.6" customHeight="1" x14ac:dyDescent="0.3">
      <c r="A37" s="92">
        <v>42</v>
      </c>
      <c r="B37" s="47">
        <v>44031</v>
      </c>
      <c r="C37" s="53">
        <v>3000000</v>
      </c>
      <c r="D37" s="53"/>
      <c r="E37" s="53"/>
      <c r="F37" s="53"/>
      <c r="G37" s="53"/>
      <c r="H37" s="62" t="s">
        <v>211</v>
      </c>
      <c r="I37" s="204" t="s">
        <v>468</v>
      </c>
      <c r="J37" s="121" t="s">
        <v>120</v>
      </c>
      <c r="K37" s="112" t="s">
        <v>0</v>
      </c>
      <c r="L37" s="97" t="s">
        <v>644</v>
      </c>
      <c r="M37" s="2" t="s">
        <v>98</v>
      </c>
      <c r="N37" s="2" t="s">
        <v>188</v>
      </c>
      <c r="O37" s="2" t="s">
        <v>90</v>
      </c>
      <c r="P37" s="104" t="s">
        <v>511</v>
      </c>
      <c r="Q37" s="72"/>
      <c r="R37" s="154" t="s">
        <v>174</v>
      </c>
      <c r="S37" s="156" t="s">
        <v>199</v>
      </c>
      <c r="T37" s="219" t="s">
        <v>536</v>
      </c>
      <c r="U37" s="119" t="s">
        <v>263</v>
      </c>
      <c r="V37" s="75"/>
    </row>
    <row r="38" spans="1:24" ht="135" customHeight="1" x14ac:dyDescent="0.3">
      <c r="A38" s="93">
        <v>43</v>
      </c>
      <c r="B38" s="47">
        <v>44029</v>
      </c>
      <c r="C38" s="43">
        <v>250000</v>
      </c>
      <c r="D38" s="43"/>
      <c r="E38" s="43"/>
      <c r="F38" s="43">
        <f>25020.95+6304.65</f>
        <v>31325.599999999999</v>
      </c>
      <c r="G38" s="43"/>
      <c r="H38" s="49" t="s">
        <v>40</v>
      </c>
      <c r="I38" s="205" t="s">
        <v>80</v>
      </c>
      <c r="J38" s="50" t="s">
        <v>120</v>
      </c>
      <c r="K38" s="112" t="s">
        <v>0</v>
      </c>
      <c r="L38" s="97" t="s">
        <v>645</v>
      </c>
      <c r="M38" s="49" t="s">
        <v>657</v>
      </c>
      <c r="N38" s="49" t="s">
        <v>662</v>
      </c>
      <c r="O38" s="49" t="s">
        <v>520</v>
      </c>
      <c r="P38" s="70" t="s">
        <v>513</v>
      </c>
      <c r="Q38" s="70"/>
      <c r="R38" s="154" t="s">
        <v>175</v>
      </c>
      <c r="S38" s="154" t="s">
        <v>199</v>
      </c>
      <c r="T38" s="92" t="s">
        <v>597</v>
      </c>
      <c r="U38" s="92" t="s">
        <v>253</v>
      </c>
      <c r="V38" s="48"/>
      <c r="W38" s="58"/>
      <c r="X38" s="58"/>
    </row>
    <row r="39" spans="1:24" s="58" customFormat="1" ht="117" customHeight="1" x14ac:dyDescent="0.3">
      <c r="A39" s="92">
        <v>44</v>
      </c>
      <c r="B39" s="47">
        <v>44035</v>
      </c>
      <c r="C39" s="53">
        <v>9000000</v>
      </c>
      <c r="D39" s="53"/>
      <c r="E39" s="53"/>
      <c r="F39" s="53"/>
      <c r="G39" s="53"/>
      <c r="H39" s="62" t="s">
        <v>24</v>
      </c>
      <c r="I39" s="49" t="s">
        <v>192</v>
      </c>
      <c r="J39" s="121" t="s">
        <v>120</v>
      </c>
      <c r="K39" s="112" t="s">
        <v>4</v>
      </c>
      <c r="L39" s="95" t="s">
        <v>625</v>
      </c>
      <c r="M39" s="2" t="s">
        <v>97</v>
      </c>
      <c r="N39" s="2" t="s">
        <v>128</v>
      </c>
      <c r="O39" s="2" t="s">
        <v>90</v>
      </c>
      <c r="P39" s="73" t="s">
        <v>508</v>
      </c>
      <c r="Q39" s="72"/>
      <c r="R39" s="154" t="s">
        <v>176</v>
      </c>
      <c r="S39" s="155" t="s">
        <v>205</v>
      </c>
      <c r="T39" s="219" t="s">
        <v>537</v>
      </c>
      <c r="U39" s="92" t="s">
        <v>254</v>
      </c>
      <c r="V39" s="75"/>
      <c r="W39"/>
      <c r="X39"/>
    </row>
    <row r="40" spans="1:24" ht="124.2" customHeight="1" x14ac:dyDescent="0.3">
      <c r="A40" s="93">
        <v>46</v>
      </c>
      <c r="B40" s="203">
        <v>44039</v>
      </c>
      <c r="C40" s="125">
        <v>6055821</v>
      </c>
      <c r="D40" s="125">
        <v>0</v>
      </c>
      <c r="E40" s="125">
        <v>2826021.78</v>
      </c>
      <c r="F40" s="125"/>
      <c r="G40" s="125">
        <v>874978.22</v>
      </c>
      <c r="H40" s="126" t="s">
        <v>130</v>
      </c>
      <c r="I40" s="206" t="s">
        <v>312</v>
      </c>
      <c r="J40" s="127" t="s">
        <v>120</v>
      </c>
      <c r="K40" s="112" t="s">
        <v>0</v>
      </c>
      <c r="L40" s="97" t="s">
        <v>660</v>
      </c>
      <c r="M40" s="49" t="s">
        <v>213</v>
      </c>
      <c r="N40" s="49" t="s">
        <v>212</v>
      </c>
      <c r="O40" s="49" t="s">
        <v>92</v>
      </c>
      <c r="P40" s="70" t="s">
        <v>506</v>
      </c>
      <c r="Q40" s="72" t="s">
        <v>315</v>
      </c>
      <c r="R40" s="154" t="s">
        <v>177</v>
      </c>
      <c r="S40" s="154" t="s">
        <v>199</v>
      </c>
      <c r="T40" s="154"/>
      <c r="U40" s="92" t="s">
        <v>256</v>
      </c>
      <c r="V40" s="48"/>
      <c r="W40" s="58"/>
      <c r="X40" s="58"/>
    </row>
    <row r="41" spans="1:24" ht="101.4" customHeight="1" x14ac:dyDescent="0.3">
      <c r="A41" s="92">
        <v>61</v>
      </c>
      <c r="B41" s="47">
        <v>44039</v>
      </c>
      <c r="C41" s="53">
        <v>1306368</v>
      </c>
      <c r="D41" s="53">
        <v>1306368</v>
      </c>
      <c r="E41" s="53"/>
      <c r="F41" s="53"/>
      <c r="G41" s="53"/>
      <c r="H41" s="62" t="s">
        <v>140</v>
      </c>
      <c r="I41" s="110" t="s">
        <v>127</v>
      </c>
      <c r="J41" s="121" t="s">
        <v>120</v>
      </c>
      <c r="K41" s="112" t="s">
        <v>4</v>
      </c>
      <c r="L41" s="97" t="s">
        <v>626</v>
      </c>
      <c r="M41" s="2" t="s">
        <v>97</v>
      </c>
      <c r="N41" s="2" t="s">
        <v>337</v>
      </c>
      <c r="O41" s="2" t="s">
        <v>90</v>
      </c>
      <c r="P41" s="73" t="s">
        <v>511</v>
      </c>
      <c r="Q41" s="72"/>
      <c r="R41" s="154" t="s">
        <v>178</v>
      </c>
      <c r="S41" s="154" t="s">
        <v>199</v>
      </c>
      <c r="T41" s="219" t="s">
        <v>538</v>
      </c>
      <c r="U41" s="92" t="s">
        <v>257</v>
      </c>
      <c r="V41" s="75"/>
    </row>
    <row r="42" spans="1:24" s="58" customFormat="1" ht="100.2" customHeight="1" x14ac:dyDescent="0.3">
      <c r="A42" s="92">
        <v>99</v>
      </c>
      <c r="B42" s="47">
        <v>44039</v>
      </c>
      <c r="C42" s="53">
        <v>11000000</v>
      </c>
      <c r="D42" s="141">
        <v>9194814.5500000007</v>
      </c>
      <c r="E42" s="141">
        <v>0</v>
      </c>
      <c r="F42" s="141">
        <v>0</v>
      </c>
      <c r="G42" s="141">
        <v>805185.45</v>
      </c>
      <c r="H42" s="122" t="s">
        <v>27</v>
      </c>
      <c r="I42" s="55" t="s">
        <v>495</v>
      </c>
      <c r="J42" s="121" t="s">
        <v>120</v>
      </c>
      <c r="K42" s="62" t="s">
        <v>121</v>
      </c>
      <c r="L42" s="97" t="s">
        <v>605</v>
      </c>
      <c r="M42" s="2" t="s">
        <v>99</v>
      </c>
      <c r="N42" s="2" t="s">
        <v>100</v>
      </c>
      <c r="O42" s="2" t="s">
        <v>92</v>
      </c>
      <c r="P42" s="70" t="s">
        <v>507</v>
      </c>
      <c r="Q42" s="72" t="s">
        <v>318</v>
      </c>
      <c r="R42" s="154" t="s">
        <v>180</v>
      </c>
      <c r="S42" s="156" t="s">
        <v>205</v>
      </c>
      <c r="T42" s="156" t="s">
        <v>589</v>
      </c>
      <c r="U42" s="119" t="s">
        <v>264</v>
      </c>
      <c r="V42" s="75"/>
      <c r="W42"/>
      <c r="X42"/>
    </row>
    <row r="43" spans="1:24" ht="138.6" customHeight="1" x14ac:dyDescent="0.3">
      <c r="A43" s="92">
        <v>48</v>
      </c>
      <c r="B43" s="47">
        <v>44039</v>
      </c>
      <c r="C43" s="53">
        <v>20000000</v>
      </c>
      <c r="D43" s="53"/>
      <c r="E43" s="43">
        <v>18648867</v>
      </c>
      <c r="F43" s="53"/>
      <c r="G43" s="53"/>
      <c r="H43" s="55" t="s">
        <v>672</v>
      </c>
      <c r="I43" s="110" t="s">
        <v>663</v>
      </c>
      <c r="J43" s="121" t="s">
        <v>120</v>
      </c>
      <c r="K43" s="62" t="s">
        <v>121</v>
      </c>
      <c r="L43" s="97" t="s">
        <v>442</v>
      </c>
      <c r="M43" s="2" t="s">
        <v>582</v>
      </c>
      <c r="N43" s="2" t="s">
        <v>500</v>
      </c>
      <c r="O43" s="2" t="s">
        <v>92</v>
      </c>
      <c r="P43" s="73" t="s">
        <v>514</v>
      </c>
      <c r="Q43" s="74" t="s">
        <v>671</v>
      </c>
      <c r="R43" s="157" t="s">
        <v>181</v>
      </c>
      <c r="S43" s="154" t="s">
        <v>199</v>
      </c>
      <c r="T43" s="154" t="s">
        <v>569</v>
      </c>
      <c r="U43" s="92" t="s">
        <v>259</v>
      </c>
      <c r="V43" s="75"/>
    </row>
    <row r="44" spans="1:24" ht="137.4" customHeight="1" x14ac:dyDescent="0.3">
      <c r="A44" s="92">
        <v>49</v>
      </c>
      <c r="B44" s="47">
        <v>44040</v>
      </c>
      <c r="C44" s="53">
        <v>250000</v>
      </c>
      <c r="D44" s="53"/>
      <c r="E44" s="53"/>
      <c r="F44" s="53"/>
      <c r="G44" s="53"/>
      <c r="H44" s="62" t="s">
        <v>447</v>
      </c>
      <c r="I44" s="55" t="s">
        <v>341</v>
      </c>
      <c r="J44" s="121" t="s">
        <v>120</v>
      </c>
      <c r="K44" s="112" t="s">
        <v>0</v>
      </c>
      <c r="L44" s="97" t="s">
        <v>646</v>
      </c>
      <c r="M44" s="2" t="s">
        <v>98</v>
      </c>
      <c r="N44" s="2" t="s">
        <v>336</v>
      </c>
      <c r="O44" s="2" t="s">
        <v>90</v>
      </c>
      <c r="P44" s="73" t="s">
        <v>511</v>
      </c>
      <c r="Q44" s="200" t="s">
        <v>301</v>
      </c>
      <c r="R44" s="154" t="s">
        <v>467</v>
      </c>
      <c r="S44" s="154" t="s">
        <v>199</v>
      </c>
      <c r="T44" s="219" t="s">
        <v>539</v>
      </c>
      <c r="U44" s="92" t="s">
        <v>260</v>
      </c>
      <c r="V44" s="75"/>
    </row>
    <row r="45" spans="1:24" ht="161.4" customHeight="1" x14ac:dyDescent="0.3">
      <c r="A45" s="92">
        <v>98</v>
      </c>
      <c r="B45" s="47">
        <v>44036</v>
      </c>
      <c r="C45" s="53">
        <v>929952</v>
      </c>
      <c r="D45" s="53"/>
      <c r="E45" s="53"/>
      <c r="F45" s="43">
        <f>437409.03+496300.8</f>
        <v>933709.83000000007</v>
      </c>
      <c r="G45" s="45">
        <v>953.63</v>
      </c>
      <c r="H45" s="55" t="s">
        <v>209</v>
      </c>
      <c r="I45" s="55" t="s">
        <v>622</v>
      </c>
      <c r="J45" s="121" t="s">
        <v>120</v>
      </c>
      <c r="K45" s="63" t="s">
        <v>82</v>
      </c>
      <c r="L45" s="95" t="s">
        <v>623</v>
      </c>
      <c r="M45" s="2" t="s">
        <v>132</v>
      </c>
      <c r="N45" s="2" t="s">
        <v>210</v>
      </c>
      <c r="O45" s="2" t="s">
        <v>92</v>
      </c>
      <c r="P45" s="73" t="s">
        <v>513</v>
      </c>
      <c r="Q45" s="72"/>
      <c r="R45" s="154" t="s">
        <v>485</v>
      </c>
      <c r="S45" s="154" t="s">
        <v>202</v>
      </c>
      <c r="T45" s="92" t="s">
        <v>576</v>
      </c>
      <c r="U45" s="92" t="s">
        <v>255</v>
      </c>
      <c r="V45" s="75"/>
    </row>
    <row r="46" spans="1:24" ht="87.6" customHeight="1" x14ac:dyDescent="0.3">
      <c r="A46" s="92">
        <v>92</v>
      </c>
      <c r="B46" s="47">
        <v>44027</v>
      </c>
      <c r="C46" s="43">
        <v>3000000</v>
      </c>
      <c r="D46" s="43"/>
      <c r="E46" s="43"/>
      <c r="F46" s="230">
        <v>72969.899999999994</v>
      </c>
      <c r="G46" s="43">
        <v>0</v>
      </c>
      <c r="H46" s="49" t="s">
        <v>566</v>
      </c>
      <c r="I46" s="49" t="s">
        <v>191</v>
      </c>
      <c r="J46" s="121" t="s">
        <v>120</v>
      </c>
      <c r="K46" s="63" t="s">
        <v>82</v>
      </c>
      <c r="L46" s="95" t="s">
        <v>494</v>
      </c>
      <c r="M46" s="49" t="s">
        <v>583</v>
      </c>
      <c r="N46" s="49" t="s">
        <v>196</v>
      </c>
      <c r="O46" s="49" t="s">
        <v>92</v>
      </c>
      <c r="P46" s="70" t="s">
        <v>513</v>
      </c>
      <c r="Q46" s="70" t="s">
        <v>198</v>
      </c>
      <c r="R46" s="154" t="s">
        <v>220</v>
      </c>
      <c r="S46" s="154" t="s">
        <v>202</v>
      </c>
      <c r="T46" s="92" t="s">
        <v>577</v>
      </c>
      <c r="U46" s="92" t="s">
        <v>241</v>
      </c>
      <c r="V46" s="75"/>
    </row>
    <row r="47" spans="1:24" ht="115.2" customHeight="1" x14ac:dyDescent="0.3">
      <c r="A47" s="92">
        <v>101</v>
      </c>
      <c r="B47" s="47">
        <v>44047</v>
      </c>
      <c r="C47" s="53">
        <v>3000000</v>
      </c>
      <c r="D47" s="53"/>
      <c r="E47" s="53"/>
      <c r="F47" s="53"/>
      <c r="G47" s="53"/>
      <c r="H47" s="55" t="s">
        <v>225</v>
      </c>
      <c r="I47" s="142" t="s">
        <v>300</v>
      </c>
      <c r="J47" s="121" t="s">
        <v>120</v>
      </c>
      <c r="K47" s="62" t="s">
        <v>121</v>
      </c>
      <c r="L47" s="97" t="s">
        <v>311</v>
      </c>
      <c r="M47" s="2"/>
      <c r="N47" s="2"/>
      <c r="O47" s="2"/>
      <c r="P47" s="2"/>
      <c r="Q47" s="62"/>
      <c r="R47" s="154" t="s">
        <v>304</v>
      </c>
      <c r="S47" s="157" t="s">
        <v>202</v>
      </c>
      <c r="T47" s="157"/>
      <c r="U47" s="92" t="s">
        <v>323</v>
      </c>
      <c r="V47" s="75"/>
    </row>
    <row r="48" spans="1:24" ht="223.2" customHeight="1" x14ac:dyDescent="0.3">
      <c r="A48" s="92">
        <v>53</v>
      </c>
      <c r="B48" s="47">
        <v>44053</v>
      </c>
      <c r="C48" s="53">
        <f>80000+50000</f>
        <v>130000</v>
      </c>
      <c r="D48" s="53"/>
      <c r="E48" s="53"/>
      <c r="F48" s="53"/>
      <c r="G48" s="53"/>
      <c r="H48" s="55" t="s">
        <v>567</v>
      </c>
      <c r="I48" s="52" t="s">
        <v>568</v>
      </c>
      <c r="J48" s="121" t="s">
        <v>120</v>
      </c>
      <c r="K48" s="62" t="s">
        <v>268</v>
      </c>
      <c r="L48" s="97" t="s">
        <v>610</v>
      </c>
      <c r="M48" s="2" t="s">
        <v>213</v>
      </c>
      <c r="N48" s="2" t="s">
        <v>212</v>
      </c>
      <c r="O48" s="2" t="s">
        <v>92</v>
      </c>
      <c r="P48" s="2" t="s">
        <v>506</v>
      </c>
      <c r="Q48" s="62"/>
      <c r="R48" s="154" t="s">
        <v>305</v>
      </c>
      <c r="S48" s="157" t="s">
        <v>307</v>
      </c>
      <c r="T48" s="157"/>
      <c r="U48" s="93" t="s">
        <v>324</v>
      </c>
      <c r="V48" s="75"/>
    </row>
    <row r="49" spans="1:24" ht="112.95" customHeight="1" x14ac:dyDescent="0.3">
      <c r="A49" s="92">
        <v>54</v>
      </c>
      <c r="B49" s="47">
        <v>44053</v>
      </c>
      <c r="C49" s="53">
        <v>90530</v>
      </c>
      <c r="D49" s="53"/>
      <c r="E49" s="53">
        <v>362120</v>
      </c>
      <c r="F49" s="53"/>
      <c r="G49" s="53"/>
      <c r="H49" s="55" t="s">
        <v>277</v>
      </c>
      <c r="I49" s="52" t="s">
        <v>350</v>
      </c>
      <c r="J49" s="121" t="s">
        <v>120</v>
      </c>
      <c r="K49" s="62" t="s">
        <v>268</v>
      </c>
      <c r="L49" s="97" t="s">
        <v>611</v>
      </c>
      <c r="M49" s="2" t="s">
        <v>213</v>
      </c>
      <c r="N49" s="2" t="s">
        <v>212</v>
      </c>
      <c r="O49" s="2" t="s">
        <v>92</v>
      </c>
      <c r="P49" s="2" t="s">
        <v>506</v>
      </c>
      <c r="Q49" s="62"/>
      <c r="R49" s="154" t="s">
        <v>306</v>
      </c>
      <c r="S49" s="157" t="s">
        <v>307</v>
      </c>
      <c r="T49" s="157"/>
      <c r="U49" s="93" t="s">
        <v>325</v>
      </c>
      <c r="V49" s="75"/>
    </row>
    <row r="50" spans="1:24" ht="116.4" customHeight="1" x14ac:dyDescent="0.3">
      <c r="A50" s="92">
        <v>62</v>
      </c>
      <c r="B50" s="47">
        <v>44056</v>
      </c>
      <c r="C50" s="53">
        <v>15763983</v>
      </c>
      <c r="D50" s="53"/>
      <c r="E50" s="53">
        <v>15763983</v>
      </c>
      <c r="F50" s="53"/>
      <c r="G50" s="53"/>
      <c r="H50" s="55" t="s">
        <v>279</v>
      </c>
      <c r="I50" s="52" t="s">
        <v>280</v>
      </c>
      <c r="J50" s="121" t="s">
        <v>120</v>
      </c>
      <c r="K50" s="62" t="s">
        <v>0</v>
      </c>
      <c r="L50" s="97" t="s">
        <v>647</v>
      </c>
      <c r="M50" s="2" t="s">
        <v>98</v>
      </c>
      <c r="N50" s="2" t="s">
        <v>215</v>
      </c>
      <c r="O50" s="2" t="s">
        <v>90</v>
      </c>
      <c r="P50" s="73" t="s">
        <v>511</v>
      </c>
      <c r="Q50" s="113" t="s">
        <v>445</v>
      </c>
      <c r="R50" s="154" t="s">
        <v>380</v>
      </c>
      <c r="S50" s="157" t="s">
        <v>381</v>
      </c>
      <c r="T50" s="219" t="s">
        <v>540</v>
      </c>
      <c r="U50" s="93" t="s">
        <v>363</v>
      </c>
      <c r="V50" s="75"/>
    </row>
    <row r="51" spans="1:24" ht="163.19999999999999" customHeight="1" x14ac:dyDescent="0.3">
      <c r="A51" s="92">
        <v>63</v>
      </c>
      <c r="B51" s="47">
        <v>44039</v>
      </c>
      <c r="C51" s="53">
        <v>500000</v>
      </c>
      <c r="D51" s="53">
        <v>500000</v>
      </c>
      <c r="E51" s="53"/>
      <c r="F51" s="53"/>
      <c r="G51" s="53"/>
      <c r="H51" s="62" t="s">
        <v>101</v>
      </c>
      <c r="I51" s="55" t="s">
        <v>102</v>
      </c>
      <c r="J51" s="121" t="s">
        <v>120</v>
      </c>
      <c r="K51" s="62" t="s">
        <v>129</v>
      </c>
      <c r="L51" s="95" t="s">
        <v>598</v>
      </c>
      <c r="M51" s="2" t="s">
        <v>103</v>
      </c>
      <c r="N51" s="49" t="s">
        <v>278</v>
      </c>
      <c r="O51" s="49" t="s">
        <v>90</v>
      </c>
      <c r="P51" s="49" t="s">
        <v>509</v>
      </c>
      <c r="Q51" s="2"/>
      <c r="R51" s="154" t="s">
        <v>378</v>
      </c>
      <c r="S51" s="154" t="s">
        <v>376</v>
      </c>
      <c r="T51" s="219" t="s">
        <v>541</v>
      </c>
      <c r="U51" s="93" t="s">
        <v>379</v>
      </c>
      <c r="V51" s="75"/>
    </row>
    <row r="52" spans="1:24" ht="181.2" customHeight="1" x14ac:dyDescent="0.3">
      <c r="A52" s="92">
        <v>64</v>
      </c>
      <c r="B52" s="47">
        <v>44039</v>
      </c>
      <c r="C52" s="53">
        <v>250000</v>
      </c>
      <c r="D52" s="53"/>
      <c r="E52" s="53"/>
      <c r="F52" s="53"/>
      <c r="G52" s="53"/>
      <c r="H52" s="62" t="s">
        <v>104</v>
      </c>
      <c r="I52" s="55" t="s">
        <v>105</v>
      </c>
      <c r="J52" s="121" t="s">
        <v>120</v>
      </c>
      <c r="K52" s="62" t="s">
        <v>129</v>
      </c>
      <c r="L52" s="96" t="s">
        <v>599</v>
      </c>
      <c r="M52" s="2" t="s">
        <v>103</v>
      </c>
      <c r="N52" s="49" t="s">
        <v>278</v>
      </c>
      <c r="O52" s="49" t="s">
        <v>90</v>
      </c>
      <c r="P52" s="49" t="s">
        <v>509</v>
      </c>
      <c r="Q52" s="2"/>
      <c r="R52" s="154" t="s">
        <v>375</v>
      </c>
      <c r="S52" s="154" t="s">
        <v>376</v>
      </c>
      <c r="T52" s="219" t="s">
        <v>542</v>
      </c>
      <c r="U52" s="93" t="s">
        <v>377</v>
      </c>
      <c r="V52" s="75"/>
    </row>
    <row r="53" spans="1:24" ht="149.4" customHeight="1" x14ac:dyDescent="0.3">
      <c r="A53" s="92">
        <v>66</v>
      </c>
      <c r="B53" s="47">
        <v>44039</v>
      </c>
      <c r="C53" s="53">
        <v>180000</v>
      </c>
      <c r="D53" s="53"/>
      <c r="E53" s="53"/>
      <c r="F53" s="43"/>
      <c r="G53" s="53"/>
      <c r="H53" s="62" t="s">
        <v>107</v>
      </c>
      <c r="I53" s="55" t="s">
        <v>108</v>
      </c>
      <c r="J53" s="121" t="s">
        <v>120</v>
      </c>
      <c r="K53" s="62" t="s">
        <v>121</v>
      </c>
      <c r="L53" s="96" t="s">
        <v>600</v>
      </c>
      <c r="M53" s="2" t="s">
        <v>103</v>
      </c>
      <c r="N53" s="49" t="s">
        <v>278</v>
      </c>
      <c r="O53" s="49" t="s">
        <v>90</v>
      </c>
      <c r="P53" s="49" t="s">
        <v>509</v>
      </c>
      <c r="Q53" s="2" t="s">
        <v>491</v>
      </c>
      <c r="R53" s="154" t="s">
        <v>373</v>
      </c>
      <c r="S53" s="154" t="s">
        <v>367</v>
      </c>
      <c r="T53" s="219" t="s">
        <v>543</v>
      </c>
      <c r="U53" s="93" t="s">
        <v>374</v>
      </c>
      <c r="V53" s="75"/>
    </row>
    <row r="54" spans="1:24" ht="159.6" customHeight="1" x14ac:dyDescent="0.3">
      <c r="A54" s="92">
        <v>67</v>
      </c>
      <c r="B54" s="47">
        <v>44039</v>
      </c>
      <c r="C54" s="53">
        <v>210000</v>
      </c>
      <c r="D54" s="53"/>
      <c r="E54" s="53"/>
      <c r="F54" s="53"/>
      <c r="G54" s="53"/>
      <c r="H54" s="62" t="s">
        <v>109</v>
      </c>
      <c r="I54" s="55" t="s">
        <v>110</v>
      </c>
      <c r="J54" s="121" t="s">
        <v>120</v>
      </c>
      <c r="K54" s="62" t="s">
        <v>129</v>
      </c>
      <c r="L54" s="220" t="s">
        <v>601</v>
      </c>
      <c r="M54" s="2" t="s">
        <v>103</v>
      </c>
      <c r="N54" s="49" t="s">
        <v>278</v>
      </c>
      <c r="O54" s="49" t="s">
        <v>90</v>
      </c>
      <c r="P54" s="49" t="s">
        <v>509</v>
      </c>
      <c r="Q54" s="2"/>
      <c r="R54" s="154" t="s">
        <v>368</v>
      </c>
      <c r="S54" s="154" t="s">
        <v>369</v>
      </c>
      <c r="T54" s="219" t="s">
        <v>544</v>
      </c>
      <c r="U54" s="93" t="s">
        <v>370</v>
      </c>
      <c r="V54" s="75"/>
    </row>
    <row r="55" spans="1:24" ht="144.6" customHeight="1" x14ac:dyDescent="0.3">
      <c r="A55" s="92">
        <v>45</v>
      </c>
      <c r="B55" s="47">
        <v>44034</v>
      </c>
      <c r="C55" s="53">
        <v>490000</v>
      </c>
      <c r="D55" s="53"/>
      <c r="E55" s="53"/>
      <c r="F55" s="43"/>
      <c r="G55" s="53">
        <v>0</v>
      </c>
      <c r="H55" s="62" t="s">
        <v>222</v>
      </c>
      <c r="I55" s="120" t="s">
        <v>223</v>
      </c>
      <c r="J55" s="121" t="s">
        <v>120</v>
      </c>
      <c r="K55" s="112" t="s">
        <v>0</v>
      </c>
      <c r="L55" s="95" t="s">
        <v>224</v>
      </c>
      <c r="M55" s="2" t="s">
        <v>98</v>
      </c>
      <c r="N55" s="2"/>
      <c r="O55" s="2" t="s">
        <v>92</v>
      </c>
      <c r="P55" s="2" t="s">
        <v>513</v>
      </c>
      <c r="Q55" s="62"/>
      <c r="R55" s="154" t="s">
        <v>396</v>
      </c>
      <c r="S55" s="154" t="s">
        <v>202</v>
      </c>
      <c r="T55" s="93" t="s">
        <v>578</v>
      </c>
      <c r="U55" s="93" t="s">
        <v>425</v>
      </c>
      <c r="V55" s="75"/>
    </row>
    <row r="56" spans="1:24" ht="72" x14ac:dyDescent="0.3">
      <c r="A56" s="130">
        <v>71</v>
      </c>
      <c r="B56" s="47">
        <v>44061</v>
      </c>
      <c r="C56" s="53">
        <v>15000000</v>
      </c>
      <c r="D56" s="53"/>
      <c r="E56" s="53"/>
      <c r="F56" s="53"/>
      <c r="G56" s="53"/>
      <c r="H56" s="62" t="s">
        <v>293</v>
      </c>
      <c r="I56" s="55" t="s">
        <v>294</v>
      </c>
      <c r="J56" s="121" t="s">
        <v>120</v>
      </c>
      <c r="K56" s="62" t="s">
        <v>268</v>
      </c>
      <c r="L56" s="95" t="s">
        <v>627</v>
      </c>
      <c r="M56" s="2" t="s">
        <v>97</v>
      </c>
      <c r="N56" s="49" t="s">
        <v>128</v>
      </c>
      <c r="O56" s="49" t="s">
        <v>90</v>
      </c>
      <c r="P56" s="49" t="s">
        <v>521</v>
      </c>
      <c r="Q56" s="128"/>
      <c r="R56" s="158" t="s">
        <v>398</v>
      </c>
      <c r="S56" s="158" t="s">
        <v>399</v>
      </c>
      <c r="T56" s="219" t="s">
        <v>546</v>
      </c>
      <c r="U56" s="151" t="s">
        <v>416</v>
      </c>
      <c r="V56" s="129"/>
      <c r="W56" s="66"/>
      <c r="X56" s="66"/>
    </row>
    <row r="57" spans="1:24" ht="114.6" customHeight="1" x14ac:dyDescent="0.3">
      <c r="A57" s="130">
        <v>74</v>
      </c>
      <c r="B57" s="47">
        <v>44062</v>
      </c>
      <c r="C57" s="53">
        <v>98424</v>
      </c>
      <c r="D57" s="53"/>
      <c r="E57" s="53">
        <v>98424</v>
      </c>
      <c r="F57" s="53"/>
      <c r="G57" s="53"/>
      <c r="H57" s="62" t="s">
        <v>298</v>
      </c>
      <c r="I57" s="55" t="s">
        <v>440</v>
      </c>
      <c r="J57" s="121" t="s">
        <v>120</v>
      </c>
      <c r="K57" s="63" t="s">
        <v>82</v>
      </c>
      <c r="L57" s="95"/>
      <c r="M57" s="2" t="s">
        <v>98</v>
      </c>
      <c r="N57" s="49" t="s">
        <v>299</v>
      </c>
      <c r="O57" s="49" t="s">
        <v>90</v>
      </c>
      <c r="P57" s="49" t="s">
        <v>511</v>
      </c>
      <c r="Q57" s="128"/>
      <c r="R57" s="158" t="s">
        <v>400</v>
      </c>
      <c r="S57" s="158" t="s">
        <v>401</v>
      </c>
      <c r="T57" s="219" t="s">
        <v>547</v>
      </c>
      <c r="U57" s="151" t="s">
        <v>417</v>
      </c>
      <c r="V57" s="129"/>
      <c r="W57" s="66"/>
      <c r="X57" s="66"/>
    </row>
    <row r="58" spans="1:24" ht="88.95" customHeight="1" x14ac:dyDescent="0.3">
      <c r="A58" s="130">
        <v>79</v>
      </c>
      <c r="B58" s="47">
        <v>44070</v>
      </c>
      <c r="C58" s="53">
        <v>125000</v>
      </c>
      <c r="D58" s="53"/>
      <c r="E58" s="53">
        <v>20300</v>
      </c>
      <c r="F58" s="53"/>
      <c r="G58" s="53">
        <v>87820</v>
      </c>
      <c r="H58" s="55" t="s">
        <v>338</v>
      </c>
      <c r="I58" s="55" t="s">
        <v>339</v>
      </c>
      <c r="J58" s="121" t="s">
        <v>120</v>
      </c>
      <c r="K58" s="63" t="s">
        <v>82</v>
      </c>
      <c r="L58" s="95" t="s">
        <v>667</v>
      </c>
      <c r="M58" s="2" t="s">
        <v>98</v>
      </c>
      <c r="N58" s="49" t="s">
        <v>340</v>
      </c>
      <c r="O58" s="49" t="s">
        <v>90</v>
      </c>
      <c r="P58" s="49" t="s">
        <v>511</v>
      </c>
      <c r="Q58" s="128"/>
      <c r="R58" s="158" t="s">
        <v>404</v>
      </c>
      <c r="S58" s="154" t="s">
        <v>202</v>
      </c>
      <c r="T58" s="219" t="s">
        <v>548</v>
      </c>
      <c r="U58" s="151" t="s">
        <v>418</v>
      </c>
      <c r="V58" s="129"/>
      <c r="W58" s="66"/>
      <c r="X58" s="66"/>
    </row>
    <row r="59" spans="1:24" ht="120.6" customHeight="1" x14ac:dyDescent="0.3">
      <c r="A59" s="130">
        <v>104</v>
      </c>
      <c r="B59" s="47">
        <v>44077</v>
      </c>
      <c r="C59" s="53">
        <v>3844200</v>
      </c>
      <c r="D59" s="53">
        <v>0</v>
      </c>
      <c r="E59" s="53"/>
      <c r="F59" s="55"/>
      <c r="G59" s="55"/>
      <c r="H59" s="55" t="s">
        <v>353</v>
      </c>
      <c r="I59" s="55" t="s">
        <v>354</v>
      </c>
      <c r="J59" s="121" t="s">
        <v>120</v>
      </c>
      <c r="K59" s="63" t="s">
        <v>4</v>
      </c>
      <c r="L59" s="95" t="s">
        <v>628</v>
      </c>
      <c r="M59" s="2" t="s">
        <v>97</v>
      </c>
      <c r="N59" s="49" t="s">
        <v>362</v>
      </c>
      <c r="O59" s="49" t="s">
        <v>90</v>
      </c>
      <c r="P59" s="49" t="s">
        <v>511</v>
      </c>
      <c r="Q59" s="128"/>
      <c r="R59" s="158" t="s">
        <v>422</v>
      </c>
      <c r="S59" s="158" t="s">
        <v>399</v>
      </c>
      <c r="T59" s="219" t="s">
        <v>549</v>
      </c>
      <c r="U59" s="151" t="s">
        <v>419</v>
      </c>
      <c r="V59" s="129"/>
      <c r="W59" s="66"/>
      <c r="X59" s="66"/>
    </row>
    <row r="60" spans="1:24" s="66" customFormat="1" ht="151.94999999999999" customHeight="1" x14ac:dyDescent="0.3">
      <c r="A60" s="130">
        <v>82</v>
      </c>
      <c r="B60" s="47">
        <v>44071</v>
      </c>
      <c r="C60" s="53">
        <v>200000</v>
      </c>
      <c r="D60" s="53">
        <v>200000</v>
      </c>
      <c r="E60" s="53"/>
      <c r="F60" s="53"/>
      <c r="G60" s="53"/>
      <c r="H60" s="55" t="s">
        <v>387</v>
      </c>
      <c r="I60" s="55" t="s">
        <v>388</v>
      </c>
      <c r="J60" s="121" t="s">
        <v>120</v>
      </c>
      <c r="K60" s="63" t="s">
        <v>121</v>
      </c>
      <c r="L60" s="95" t="s">
        <v>629</v>
      </c>
      <c r="M60" s="2" t="s">
        <v>563</v>
      </c>
      <c r="N60" s="49" t="s">
        <v>564</v>
      </c>
      <c r="O60" s="49" t="s">
        <v>90</v>
      </c>
      <c r="P60" s="49" t="s">
        <v>507</v>
      </c>
      <c r="Q60" s="128" t="s">
        <v>438</v>
      </c>
      <c r="R60" s="158" t="s">
        <v>402</v>
      </c>
      <c r="S60" s="154" t="s">
        <v>202</v>
      </c>
      <c r="T60" s="219" t="s">
        <v>550</v>
      </c>
      <c r="U60" s="119" t="s">
        <v>441</v>
      </c>
      <c r="V60" s="129"/>
    </row>
    <row r="61" spans="1:24" s="66" customFormat="1" ht="94.95" customHeight="1" x14ac:dyDescent="0.3">
      <c r="A61" s="130">
        <v>83</v>
      </c>
      <c r="B61" s="124">
        <v>44071</v>
      </c>
      <c r="C61" s="125">
        <v>50000</v>
      </c>
      <c r="D61" s="125"/>
      <c r="E61" s="125"/>
      <c r="F61" s="125"/>
      <c r="G61" s="125"/>
      <c r="H61" s="178" t="s">
        <v>385</v>
      </c>
      <c r="I61" s="178" t="s">
        <v>386</v>
      </c>
      <c r="J61" s="127" t="s">
        <v>120</v>
      </c>
      <c r="K61" s="208" t="s">
        <v>121</v>
      </c>
      <c r="L61" s="133" t="s">
        <v>630</v>
      </c>
      <c r="M61" s="134" t="s">
        <v>97</v>
      </c>
      <c r="N61" s="61" t="s">
        <v>362</v>
      </c>
      <c r="O61" s="61" t="s">
        <v>90</v>
      </c>
      <c r="P61" s="61" t="s">
        <v>510</v>
      </c>
      <c r="Q61" s="135"/>
      <c r="R61" s="159" t="s">
        <v>403</v>
      </c>
      <c r="S61" s="158" t="s">
        <v>399</v>
      </c>
      <c r="T61" s="219" t="s">
        <v>551</v>
      </c>
      <c r="U61" s="192" t="s">
        <v>420</v>
      </c>
      <c r="V61" s="136"/>
    </row>
    <row r="62" spans="1:24" s="66" customFormat="1" ht="72" x14ac:dyDescent="0.3">
      <c r="A62" s="130">
        <v>103</v>
      </c>
      <c r="B62" s="222">
        <v>44071</v>
      </c>
      <c r="C62" s="144">
        <v>850000</v>
      </c>
      <c r="D62" s="223"/>
      <c r="E62" s="223"/>
      <c r="F62" s="224"/>
      <c r="G62" s="224"/>
      <c r="H62" s="224" t="s">
        <v>360</v>
      </c>
      <c r="I62" s="224" t="s">
        <v>361</v>
      </c>
      <c r="J62" s="225" t="s">
        <v>450</v>
      </c>
      <c r="K62" s="63" t="s">
        <v>82</v>
      </c>
      <c r="L62" s="95" t="s">
        <v>681</v>
      </c>
      <c r="M62" s="2" t="s">
        <v>97</v>
      </c>
      <c r="N62" s="49" t="s">
        <v>362</v>
      </c>
      <c r="O62" s="49" t="s">
        <v>90</v>
      </c>
      <c r="P62" s="49" t="s">
        <v>521</v>
      </c>
      <c r="Q62" s="128"/>
      <c r="R62" s="158" t="s">
        <v>414</v>
      </c>
      <c r="S62" s="154" t="s">
        <v>202</v>
      </c>
      <c r="T62" s="219" t="s">
        <v>552</v>
      </c>
      <c r="U62" s="151" t="s">
        <v>421</v>
      </c>
      <c r="V62" s="129"/>
    </row>
    <row r="63" spans="1:24" s="66" customFormat="1" ht="72" x14ac:dyDescent="0.3">
      <c r="A63" s="130">
        <v>80</v>
      </c>
      <c r="B63" s="47">
        <v>44039</v>
      </c>
      <c r="C63" s="53">
        <v>125000</v>
      </c>
      <c r="D63" s="53"/>
      <c r="E63" s="53"/>
      <c r="F63" s="53"/>
      <c r="G63" s="53"/>
      <c r="H63" s="62" t="s">
        <v>112</v>
      </c>
      <c r="I63" s="55" t="s">
        <v>113</v>
      </c>
      <c r="J63" s="121" t="s">
        <v>120</v>
      </c>
      <c r="K63" s="63" t="s">
        <v>82</v>
      </c>
      <c r="L63" s="96" t="s">
        <v>603</v>
      </c>
      <c r="M63" s="2" t="s">
        <v>103</v>
      </c>
      <c r="N63" s="49" t="s">
        <v>278</v>
      </c>
      <c r="O63" s="49" t="s">
        <v>90</v>
      </c>
      <c r="P63" s="49" t="s">
        <v>509</v>
      </c>
      <c r="Q63" s="128"/>
      <c r="R63" s="158" t="s">
        <v>397</v>
      </c>
      <c r="S63" s="154" t="s">
        <v>202</v>
      </c>
      <c r="T63" s="219" t="s">
        <v>553</v>
      </c>
      <c r="U63" s="151" t="s">
        <v>415</v>
      </c>
      <c r="V63" s="129"/>
    </row>
    <row r="64" spans="1:24" s="66" customFormat="1" ht="57.6" customHeight="1" x14ac:dyDescent="0.3">
      <c r="A64" s="92">
        <v>52</v>
      </c>
      <c r="B64" s="47">
        <v>44050</v>
      </c>
      <c r="C64" s="53">
        <v>385000</v>
      </c>
      <c r="D64" s="53"/>
      <c r="E64" s="53"/>
      <c r="F64" s="53"/>
      <c r="G64" s="53">
        <v>385000</v>
      </c>
      <c r="H64" s="55" t="s">
        <v>322</v>
      </c>
      <c r="I64" s="52" t="s">
        <v>271</v>
      </c>
      <c r="J64" s="121" t="s">
        <v>120</v>
      </c>
      <c r="K64" s="62" t="s">
        <v>268</v>
      </c>
      <c r="L64" s="97" t="s">
        <v>607</v>
      </c>
      <c r="M64" s="2" t="s">
        <v>266</v>
      </c>
      <c r="N64" s="2" t="s">
        <v>408</v>
      </c>
      <c r="O64" s="2" t="s">
        <v>92</v>
      </c>
      <c r="P64" s="2" t="s">
        <v>506</v>
      </c>
      <c r="Q64" s="62" t="s">
        <v>606</v>
      </c>
      <c r="R64" s="154" t="s">
        <v>481</v>
      </c>
      <c r="S64" s="154" t="s">
        <v>202</v>
      </c>
      <c r="T64" s="154"/>
      <c r="U64" s="93" t="s">
        <v>407</v>
      </c>
      <c r="V64" s="75"/>
      <c r="W64"/>
      <c r="X64"/>
    </row>
    <row r="65" spans="1:24" s="66" customFormat="1" ht="102.6" customHeight="1" x14ac:dyDescent="0.3">
      <c r="A65" s="130">
        <v>69</v>
      </c>
      <c r="B65" s="47">
        <v>44057</v>
      </c>
      <c r="C65" s="53">
        <v>3000000</v>
      </c>
      <c r="D65" s="53"/>
      <c r="E65" s="53">
        <v>2568245</v>
      </c>
      <c r="F65" s="53"/>
      <c r="G65" s="53"/>
      <c r="H65" s="62" t="s">
        <v>286</v>
      </c>
      <c r="I65" s="55" t="s">
        <v>346</v>
      </c>
      <c r="J65" s="121" t="s">
        <v>120</v>
      </c>
      <c r="K65" s="63" t="s">
        <v>121</v>
      </c>
      <c r="L65" s="95" t="s">
        <v>618</v>
      </c>
      <c r="M65" s="2" t="s">
        <v>131</v>
      </c>
      <c r="N65" s="49" t="s">
        <v>347</v>
      </c>
      <c r="O65" s="49" t="s">
        <v>92</v>
      </c>
      <c r="P65" s="49" t="s">
        <v>506</v>
      </c>
      <c r="Q65" s="128"/>
      <c r="R65" s="158" t="s">
        <v>482</v>
      </c>
      <c r="S65" s="154" t="s">
        <v>221</v>
      </c>
      <c r="T65" s="154"/>
      <c r="U65" s="130" t="s">
        <v>405</v>
      </c>
      <c r="V65" s="129"/>
    </row>
    <row r="66" spans="1:24" s="66" customFormat="1" ht="91.95" customHeight="1" x14ac:dyDescent="0.3">
      <c r="A66" s="130">
        <v>70</v>
      </c>
      <c r="B66" s="124">
        <v>44057</v>
      </c>
      <c r="C66" s="125">
        <v>34000</v>
      </c>
      <c r="D66" s="125"/>
      <c r="E66" s="125"/>
      <c r="F66" s="125"/>
      <c r="G66" s="125"/>
      <c r="H66" s="126" t="s">
        <v>289</v>
      </c>
      <c r="I66" s="178" t="s">
        <v>290</v>
      </c>
      <c r="J66" s="121" t="s">
        <v>120</v>
      </c>
      <c r="K66" s="207" t="s">
        <v>0</v>
      </c>
      <c r="L66" s="133" t="s">
        <v>612</v>
      </c>
      <c r="M66" s="134" t="s">
        <v>213</v>
      </c>
      <c r="N66" s="61" t="s">
        <v>212</v>
      </c>
      <c r="O66" s="61" t="s">
        <v>92</v>
      </c>
      <c r="P66" s="61" t="s">
        <v>506</v>
      </c>
      <c r="Q66" s="135"/>
      <c r="R66" s="159" t="s">
        <v>411</v>
      </c>
      <c r="S66" s="209" t="s">
        <v>202</v>
      </c>
      <c r="T66" s="209"/>
      <c r="U66" s="217" t="s">
        <v>406</v>
      </c>
      <c r="V66" s="136"/>
    </row>
    <row r="67" spans="1:24" s="66" customFormat="1" ht="92.4" customHeight="1" x14ac:dyDescent="0.3">
      <c r="A67" s="130">
        <v>73</v>
      </c>
      <c r="B67" s="47">
        <v>44063</v>
      </c>
      <c r="C67" s="53">
        <v>631000</v>
      </c>
      <c r="D67" s="53"/>
      <c r="E67" s="53"/>
      <c r="F67" s="53"/>
      <c r="G67" s="53">
        <v>391111.58</v>
      </c>
      <c r="H67" s="62" t="s">
        <v>302</v>
      </c>
      <c r="I67" s="55" t="s">
        <v>613</v>
      </c>
      <c r="J67" s="121" t="s">
        <v>120</v>
      </c>
      <c r="K67" s="63" t="s">
        <v>0</v>
      </c>
      <c r="L67" s="95" t="s">
        <v>668</v>
      </c>
      <c r="M67" s="2" t="s">
        <v>213</v>
      </c>
      <c r="N67" s="49" t="s">
        <v>303</v>
      </c>
      <c r="O67" s="49" t="s">
        <v>92</v>
      </c>
      <c r="P67" s="49" t="s">
        <v>506</v>
      </c>
      <c r="Q67" s="128"/>
      <c r="R67" s="158" t="s">
        <v>483</v>
      </c>
      <c r="S67" s="158" t="s">
        <v>205</v>
      </c>
      <c r="T67" s="158"/>
      <c r="U67" s="130" t="s">
        <v>484</v>
      </c>
      <c r="V67" s="129"/>
    </row>
    <row r="68" spans="1:24" s="66" customFormat="1" ht="91.8" customHeight="1" x14ac:dyDescent="0.3">
      <c r="A68" s="92">
        <v>100</v>
      </c>
      <c r="B68" s="47">
        <v>44050</v>
      </c>
      <c r="C68" s="53">
        <v>2000000</v>
      </c>
      <c r="D68" s="53"/>
      <c r="E68" s="53"/>
      <c r="F68" s="202">
        <f>1406319+253260-53948</f>
        <v>1605631</v>
      </c>
      <c r="G68" s="53">
        <v>53947.55</v>
      </c>
      <c r="H68" s="55" t="s">
        <v>272</v>
      </c>
      <c r="I68" s="52" t="s">
        <v>273</v>
      </c>
      <c r="J68" s="121" t="s">
        <v>120</v>
      </c>
      <c r="K68" s="63" t="s">
        <v>82</v>
      </c>
      <c r="L68" s="97" t="s">
        <v>664</v>
      </c>
      <c r="M68" s="2" t="s">
        <v>98</v>
      </c>
      <c r="N68" s="2" t="s">
        <v>449</v>
      </c>
      <c r="O68" s="2" t="s">
        <v>92</v>
      </c>
      <c r="P68" s="2" t="s">
        <v>513</v>
      </c>
      <c r="Q68" s="62"/>
      <c r="R68" s="154" t="s">
        <v>476</v>
      </c>
      <c r="S68" s="157" t="s">
        <v>478</v>
      </c>
      <c r="T68" s="93" t="s">
        <v>579</v>
      </c>
      <c r="U68" s="93" t="s">
        <v>477</v>
      </c>
      <c r="V68" s="75"/>
      <c r="W68"/>
      <c r="X68"/>
    </row>
    <row r="69" spans="1:24" s="66" customFormat="1" ht="140.4" customHeight="1" x14ac:dyDescent="0.3">
      <c r="A69" s="92">
        <v>55</v>
      </c>
      <c r="B69" s="47">
        <v>44050</v>
      </c>
      <c r="C69" s="53">
        <v>2115000</v>
      </c>
      <c r="D69" s="53">
        <v>223653.81</v>
      </c>
      <c r="E69" s="53">
        <v>0</v>
      </c>
      <c r="F69" s="53">
        <v>0</v>
      </c>
      <c r="G69" s="53">
        <v>631026.18999999994</v>
      </c>
      <c r="H69" s="55" t="s">
        <v>274</v>
      </c>
      <c r="I69" s="52" t="s">
        <v>275</v>
      </c>
      <c r="J69" s="121" t="s">
        <v>120</v>
      </c>
      <c r="K69" s="63" t="s">
        <v>82</v>
      </c>
      <c r="L69" s="97" t="s">
        <v>665</v>
      </c>
      <c r="M69" s="2" t="s">
        <v>582</v>
      </c>
      <c r="N69" s="2" t="s">
        <v>448</v>
      </c>
      <c r="O69" s="2" t="s">
        <v>92</v>
      </c>
      <c r="P69" s="49" t="s">
        <v>507</v>
      </c>
      <c r="Q69" s="62"/>
      <c r="R69" s="154" t="s">
        <v>475</v>
      </c>
      <c r="S69" s="157"/>
      <c r="T69" s="157" t="s">
        <v>591</v>
      </c>
      <c r="U69" s="93" t="s">
        <v>456</v>
      </c>
      <c r="V69" s="75"/>
      <c r="W69"/>
      <c r="X69"/>
    </row>
    <row r="70" spans="1:24" s="66" customFormat="1" ht="66.599999999999994" customHeight="1" x14ac:dyDescent="0.3">
      <c r="A70" s="130">
        <v>105</v>
      </c>
      <c r="B70" s="201">
        <v>44082</v>
      </c>
      <c r="C70" s="53">
        <v>2308115</v>
      </c>
      <c r="D70" s="53">
        <v>0</v>
      </c>
      <c r="E70" s="53"/>
      <c r="F70" s="55"/>
      <c r="G70" s="53">
        <v>2308114.87</v>
      </c>
      <c r="H70" s="55" t="s">
        <v>426</v>
      </c>
      <c r="I70" s="55" t="s">
        <v>427</v>
      </c>
      <c r="J70" s="121" t="s">
        <v>120</v>
      </c>
      <c r="K70" s="63" t="s">
        <v>121</v>
      </c>
      <c r="L70" s="95" t="s">
        <v>432</v>
      </c>
      <c r="M70" s="2" t="s">
        <v>132</v>
      </c>
      <c r="N70" s="49" t="s">
        <v>210</v>
      </c>
      <c r="O70" s="49" t="s">
        <v>92</v>
      </c>
      <c r="P70" s="49" t="s">
        <v>512</v>
      </c>
      <c r="Q70" s="128"/>
      <c r="R70" s="158" t="s">
        <v>474</v>
      </c>
      <c r="S70" s="154" t="s">
        <v>202</v>
      </c>
      <c r="T70" s="158" t="s">
        <v>524</v>
      </c>
      <c r="U70" s="151" t="s">
        <v>596</v>
      </c>
      <c r="V70" s="129"/>
    </row>
    <row r="71" spans="1:24" s="66" customFormat="1" ht="75.599999999999994" customHeight="1" x14ac:dyDescent="0.3">
      <c r="A71" s="130">
        <v>97</v>
      </c>
      <c r="B71" s="201">
        <v>44090</v>
      </c>
      <c r="C71" s="53">
        <v>7000000</v>
      </c>
      <c r="D71" s="53"/>
      <c r="E71" s="53"/>
      <c r="F71" s="55"/>
      <c r="G71" s="55"/>
      <c r="H71" s="55" t="s">
        <v>451</v>
      </c>
      <c r="I71" s="213" t="s">
        <v>487</v>
      </c>
      <c r="J71" s="121" t="s">
        <v>120</v>
      </c>
      <c r="K71" s="63" t="s">
        <v>0</v>
      </c>
      <c r="L71" s="95" t="s">
        <v>648</v>
      </c>
      <c r="M71" s="2" t="s">
        <v>98</v>
      </c>
      <c r="N71" s="49" t="s">
        <v>453</v>
      </c>
      <c r="O71" s="49" t="s">
        <v>90</v>
      </c>
      <c r="P71" s="70" t="s">
        <v>511</v>
      </c>
      <c r="Q71" s="128"/>
      <c r="R71" s="158" t="s">
        <v>466</v>
      </c>
      <c r="S71" s="158" t="s">
        <v>381</v>
      </c>
      <c r="T71" s="219" t="s">
        <v>554</v>
      </c>
      <c r="U71" s="151" t="s">
        <v>463</v>
      </c>
      <c r="V71" s="129"/>
    </row>
    <row r="72" spans="1:24" s="66" customFormat="1" ht="47.4" customHeight="1" x14ac:dyDescent="0.3">
      <c r="A72" s="130"/>
      <c r="B72" s="201">
        <v>44090</v>
      </c>
      <c r="C72" s="53">
        <v>16616999</v>
      </c>
      <c r="D72" s="53">
        <v>16616999</v>
      </c>
      <c r="E72" s="53"/>
      <c r="F72" s="55"/>
      <c r="G72" s="55"/>
      <c r="H72" s="55" t="s">
        <v>452</v>
      </c>
      <c r="I72" s="55" t="s">
        <v>471</v>
      </c>
      <c r="J72" s="121" t="s">
        <v>120</v>
      </c>
      <c r="K72" s="63" t="s">
        <v>0</v>
      </c>
      <c r="L72" s="95" t="s">
        <v>649</v>
      </c>
      <c r="M72" s="2" t="s">
        <v>98</v>
      </c>
      <c r="N72" s="49" t="s">
        <v>195</v>
      </c>
      <c r="O72" s="49" t="s">
        <v>90</v>
      </c>
      <c r="P72" s="49" t="s">
        <v>511</v>
      </c>
      <c r="Q72" s="128" t="s">
        <v>472</v>
      </c>
      <c r="R72" s="158" t="s">
        <v>465</v>
      </c>
      <c r="S72" s="158" t="s">
        <v>381</v>
      </c>
      <c r="T72" s="219" t="s">
        <v>555</v>
      </c>
      <c r="U72" s="151" t="s">
        <v>464</v>
      </c>
      <c r="V72" s="129"/>
    </row>
    <row r="73" spans="1:24" s="66" customFormat="1" ht="88.95" customHeight="1" x14ac:dyDescent="0.3">
      <c r="A73" s="130" t="s">
        <v>559</v>
      </c>
      <c r="B73" s="201">
        <v>44083</v>
      </c>
      <c r="C73" s="53">
        <v>528371</v>
      </c>
      <c r="D73" s="53"/>
      <c r="E73" s="53"/>
      <c r="F73" s="55"/>
      <c r="G73" s="55"/>
      <c r="H73" s="55" t="s">
        <v>429</v>
      </c>
      <c r="I73" s="55" t="s">
        <v>430</v>
      </c>
      <c r="J73" s="121" t="s">
        <v>120</v>
      </c>
      <c r="K73" s="63" t="s">
        <v>0</v>
      </c>
      <c r="L73" s="95" t="s">
        <v>666</v>
      </c>
      <c r="M73" s="2" t="s">
        <v>580</v>
      </c>
      <c r="N73" s="49" t="s">
        <v>95</v>
      </c>
      <c r="O73" s="49" t="s">
        <v>92</v>
      </c>
      <c r="P73" s="49" t="s">
        <v>514</v>
      </c>
      <c r="Q73" s="128" t="s">
        <v>519</v>
      </c>
      <c r="R73" s="158" t="s">
        <v>479</v>
      </c>
      <c r="S73" s="158" t="s">
        <v>480</v>
      </c>
      <c r="T73" s="158" t="s">
        <v>572</v>
      </c>
      <c r="U73" s="92" t="s">
        <v>571</v>
      </c>
      <c r="V73" s="129"/>
    </row>
    <row r="74" spans="1:24" s="66" customFormat="1" ht="151.19999999999999" customHeight="1" x14ac:dyDescent="0.3">
      <c r="A74" s="92">
        <v>50</v>
      </c>
      <c r="B74" s="47">
        <v>44050</v>
      </c>
      <c r="C74" s="53">
        <v>1820000</v>
      </c>
      <c r="D74" s="53"/>
      <c r="E74" s="53"/>
      <c r="F74" s="53"/>
      <c r="G74" s="45">
        <v>1820000</v>
      </c>
      <c r="H74" s="55" t="s">
        <v>321</v>
      </c>
      <c r="I74" s="52" t="s">
        <v>320</v>
      </c>
      <c r="J74" s="121" t="s">
        <v>120</v>
      </c>
      <c r="K74" s="62" t="s">
        <v>268</v>
      </c>
      <c r="L74" s="97" t="s">
        <v>608</v>
      </c>
      <c r="M74" s="2" t="s">
        <v>266</v>
      </c>
      <c r="N74" s="2" t="s">
        <v>267</v>
      </c>
      <c r="O74" s="2" t="s">
        <v>92</v>
      </c>
      <c r="P74" s="2" t="s">
        <v>506</v>
      </c>
      <c r="Q74" s="62" t="s">
        <v>501</v>
      </c>
      <c r="R74" s="154" t="s">
        <v>459</v>
      </c>
      <c r="S74" s="154" t="s">
        <v>202</v>
      </c>
      <c r="T74" s="154"/>
      <c r="U74" s="93" t="s">
        <v>458</v>
      </c>
      <c r="V74" s="75"/>
      <c r="W74"/>
      <c r="X74"/>
    </row>
    <row r="75" spans="1:24" s="66" customFormat="1" ht="172.95" customHeight="1" x14ac:dyDescent="0.3">
      <c r="A75" s="92">
        <v>51</v>
      </c>
      <c r="B75" s="47">
        <v>44050</v>
      </c>
      <c r="C75" s="53">
        <v>80000</v>
      </c>
      <c r="D75" s="53"/>
      <c r="E75" s="53"/>
      <c r="F75" s="53"/>
      <c r="G75" s="53"/>
      <c r="H75" s="55" t="s">
        <v>269</v>
      </c>
      <c r="I75" s="142" t="s">
        <v>270</v>
      </c>
      <c r="J75" s="121" t="s">
        <v>120</v>
      </c>
      <c r="K75" s="62" t="s">
        <v>268</v>
      </c>
      <c r="L75" s="97" t="s">
        <v>609</v>
      </c>
      <c r="M75" s="2" t="s">
        <v>266</v>
      </c>
      <c r="N75" s="2" t="s">
        <v>267</v>
      </c>
      <c r="O75" s="2" t="s">
        <v>92</v>
      </c>
      <c r="P75" s="2" t="s">
        <v>506</v>
      </c>
      <c r="Q75" s="62"/>
      <c r="R75" s="154" t="s">
        <v>460</v>
      </c>
      <c r="S75" s="157" t="s">
        <v>381</v>
      </c>
      <c r="T75" s="157"/>
      <c r="U75" s="93" t="s">
        <v>457</v>
      </c>
      <c r="V75" s="75"/>
      <c r="W75"/>
      <c r="X75"/>
    </row>
    <row r="76" spans="1:24" s="66" customFormat="1" ht="102" customHeight="1" x14ac:dyDescent="0.3">
      <c r="A76" s="130">
        <v>81</v>
      </c>
      <c r="B76" s="47">
        <v>44057</v>
      </c>
      <c r="C76" s="53">
        <v>5000000</v>
      </c>
      <c r="D76" s="53"/>
      <c r="E76" s="53"/>
      <c r="F76" s="53"/>
      <c r="G76" s="53"/>
      <c r="H76" s="62" t="s">
        <v>287</v>
      </c>
      <c r="I76" s="55" t="s">
        <v>288</v>
      </c>
      <c r="J76" s="121" t="s">
        <v>120</v>
      </c>
      <c r="K76" s="62" t="s">
        <v>268</v>
      </c>
      <c r="L76" s="95" t="s">
        <v>619</v>
      </c>
      <c r="M76" s="2" t="s">
        <v>131</v>
      </c>
      <c r="N76" s="49" t="s">
        <v>347</v>
      </c>
      <c r="O76" s="49" t="s">
        <v>92</v>
      </c>
      <c r="P76" s="49" t="s">
        <v>506</v>
      </c>
      <c r="Q76" s="128"/>
      <c r="R76" s="158" t="s">
        <v>461</v>
      </c>
      <c r="S76" s="154" t="s">
        <v>202</v>
      </c>
      <c r="T76" s="154"/>
      <c r="U76" s="130" t="s">
        <v>462</v>
      </c>
      <c r="V76" s="129"/>
    </row>
    <row r="77" spans="1:24" s="66" customFormat="1" ht="104.4" customHeight="1" x14ac:dyDescent="0.3">
      <c r="A77" s="130">
        <v>84</v>
      </c>
      <c r="B77" s="47">
        <v>44071</v>
      </c>
      <c r="C77" s="53">
        <v>10000000</v>
      </c>
      <c r="D77" s="53"/>
      <c r="E77" s="53"/>
      <c r="F77" s="53"/>
      <c r="G77" s="53">
        <v>0</v>
      </c>
      <c r="H77" s="55" t="s">
        <v>384</v>
      </c>
      <c r="I77" s="55" t="s">
        <v>614</v>
      </c>
      <c r="J77" s="121" t="s">
        <v>120</v>
      </c>
      <c r="K77" s="63" t="s">
        <v>129</v>
      </c>
      <c r="L77" s="95"/>
      <c r="M77" s="2" t="s">
        <v>213</v>
      </c>
      <c r="N77" s="49" t="s">
        <v>364</v>
      </c>
      <c r="O77" s="49" t="s">
        <v>92</v>
      </c>
      <c r="P77" s="49" t="s">
        <v>506</v>
      </c>
      <c r="Q77" s="128"/>
      <c r="R77" s="158"/>
      <c r="S77" s="158"/>
      <c r="T77" s="158"/>
      <c r="U77" s="130" t="s">
        <v>586</v>
      </c>
      <c r="V77" s="129"/>
    </row>
    <row r="78" spans="1:24" s="66" customFormat="1" ht="100.95" customHeight="1" x14ac:dyDescent="0.3">
      <c r="A78" s="130">
        <v>106</v>
      </c>
      <c r="B78" s="201">
        <v>44083</v>
      </c>
      <c r="C78" s="53">
        <v>70600</v>
      </c>
      <c r="D78" s="53"/>
      <c r="E78" s="53"/>
      <c r="F78" s="55"/>
      <c r="G78" s="53">
        <v>58243.85</v>
      </c>
      <c r="H78" s="55" t="s">
        <v>433</v>
      </c>
      <c r="I78" s="55" t="s">
        <v>434</v>
      </c>
      <c r="J78" s="121" t="s">
        <v>120</v>
      </c>
      <c r="K78" s="63" t="s">
        <v>121</v>
      </c>
      <c r="L78" s="95" t="s">
        <v>431</v>
      </c>
      <c r="M78" s="2" t="s">
        <v>492</v>
      </c>
      <c r="N78" s="49" t="s">
        <v>493</v>
      </c>
      <c r="O78" s="49" t="s">
        <v>92</v>
      </c>
      <c r="P78" s="49" t="s">
        <v>507</v>
      </c>
      <c r="Q78" s="128"/>
      <c r="R78" s="158"/>
      <c r="S78" s="158"/>
      <c r="T78" s="118"/>
      <c r="U78" s="118"/>
      <c r="V78" s="129" t="s">
        <v>670</v>
      </c>
    </row>
    <row r="79" spans="1:24" s="66" customFormat="1" ht="78" customHeight="1" x14ac:dyDescent="0.3">
      <c r="A79" s="151" t="s">
        <v>558</v>
      </c>
      <c r="B79" s="201">
        <v>44102</v>
      </c>
      <c r="C79" s="53">
        <v>100000</v>
      </c>
      <c r="D79" s="53"/>
      <c r="E79" s="53"/>
      <c r="F79" s="55"/>
      <c r="G79" s="55"/>
      <c r="H79" s="55" t="s">
        <v>488</v>
      </c>
      <c r="I79" s="55" t="s">
        <v>489</v>
      </c>
      <c r="J79" s="121" t="s">
        <v>120</v>
      </c>
      <c r="K79" s="63" t="s">
        <v>121</v>
      </c>
      <c r="L79" s="95" t="s">
        <v>620</v>
      </c>
      <c r="M79" s="2" t="s">
        <v>131</v>
      </c>
      <c r="N79" s="49" t="s">
        <v>490</v>
      </c>
      <c r="O79" s="49" t="s">
        <v>92</v>
      </c>
      <c r="P79" s="49" t="s">
        <v>506</v>
      </c>
      <c r="Q79" s="128"/>
      <c r="R79" s="158"/>
      <c r="S79" s="158"/>
      <c r="T79" s="158"/>
      <c r="U79" s="151"/>
      <c r="V79" s="129"/>
    </row>
    <row r="80" spans="1:24" s="66" customFormat="1" ht="113.4" customHeight="1" x14ac:dyDescent="0.3">
      <c r="A80" s="151"/>
      <c r="B80" s="201">
        <v>44110</v>
      </c>
      <c r="C80" s="53">
        <v>5000000</v>
      </c>
      <c r="D80" s="53"/>
      <c r="E80" s="53"/>
      <c r="F80" s="55"/>
      <c r="G80" s="55"/>
      <c r="H80" s="55" t="s">
        <v>561</v>
      </c>
      <c r="I80" s="55" t="s">
        <v>562</v>
      </c>
      <c r="J80" s="121" t="s">
        <v>120</v>
      </c>
      <c r="K80" s="63" t="s">
        <v>3</v>
      </c>
      <c r="L80" s="95" t="s">
        <v>631</v>
      </c>
      <c r="M80" s="2" t="s">
        <v>97</v>
      </c>
      <c r="N80" s="49" t="s">
        <v>362</v>
      </c>
      <c r="O80" s="49" t="s">
        <v>90</v>
      </c>
      <c r="P80" s="49"/>
      <c r="Q80" s="128"/>
      <c r="R80" s="158"/>
      <c r="S80" s="158"/>
      <c r="T80" s="158"/>
      <c r="U80" s="151"/>
      <c r="V80" s="129"/>
    </row>
    <row r="81" spans="1:24" ht="121.2" customHeight="1" x14ac:dyDescent="0.3">
      <c r="A81" s="226">
        <v>65</v>
      </c>
      <c r="B81" s="143">
        <v>44039</v>
      </c>
      <c r="C81" s="144">
        <v>53000</v>
      </c>
      <c r="D81" s="144"/>
      <c r="E81" s="145"/>
      <c r="F81" s="146"/>
      <c r="G81" s="227"/>
      <c r="H81" s="145" t="s">
        <v>106</v>
      </c>
      <c r="I81" s="146" t="s">
        <v>118</v>
      </c>
      <c r="J81" s="227" t="s">
        <v>674</v>
      </c>
      <c r="K81" s="145" t="s">
        <v>121</v>
      </c>
      <c r="L81" s="95" t="s">
        <v>675</v>
      </c>
      <c r="M81" s="2" t="s">
        <v>103</v>
      </c>
      <c r="N81" s="49" t="s">
        <v>278</v>
      </c>
      <c r="O81" s="49" t="s">
        <v>90</v>
      </c>
      <c r="P81" s="2"/>
      <c r="Q81" s="154" t="s">
        <v>371</v>
      </c>
      <c r="R81" s="154" t="s">
        <v>367</v>
      </c>
      <c r="S81" s="93" t="s">
        <v>372</v>
      </c>
      <c r="T81" s="75"/>
      <c r="U81"/>
    </row>
    <row r="82" spans="1:24" s="66" customFormat="1" ht="103.2" customHeight="1" x14ac:dyDescent="0.3">
      <c r="A82" s="231"/>
      <c r="B82" s="232">
        <v>44118</v>
      </c>
      <c r="C82" s="233">
        <v>1261200</v>
      </c>
      <c r="D82" s="233"/>
      <c r="E82" s="234"/>
      <c r="F82" s="234"/>
      <c r="G82" s="235"/>
      <c r="H82" s="234" t="s">
        <v>679</v>
      </c>
      <c r="I82" s="234" t="s">
        <v>355</v>
      </c>
      <c r="J82" s="235"/>
      <c r="K82" s="236" t="s">
        <v>0</v>
      </c>
      <c r="L82" s="133"/>
      <c r="M82" s="134" t="s">
        <v>97</v>
      </c>
      <c r="N82" s="61" t="s">
        <v>678</v>
      </c>
      <c r="O82" s="61" t="s">
        <v>90</v>
      </c>
      <c r="P82" s="135"/>
      <c r="Q82" s="159"/>
      <c r="R82" s="159"/>
      <c r="S82" s="192"/>
      <c r="T82" s="136"/>
      <c r="U82" s="217"/>
    </row>
    <row r="83" spans="1:24" s="66" customFormat="1" ht="136.19999999999999" customHeight="1" x14ac:dyDescent="0.3">
      <c r="A83" s="143"/>
      <c r="B83" s="228">
        <v>44119</v>
      </c>
      <c r="C83" s="144">
        <v>2000000</v>
      </c>
      <c r="D83" s="144"/>
      <c r="E83" s="146"/>
      <c r="F83" s="146"/>
      <c r="G83" s="145"/>
      <c r="H83" s="146" t="s">
        <v>682</v>
      </c>
      <c r="I83" s="146" t="s">
        <v>683</v>
      </c>
      <c r="J83" s="145"/>
      <c r="K83" s="63" t="s">
        <v>82</v>
      </c>
      <c r="L83" s="95"/>
      <c r="M83" s="2" t="s">
        <v>98</v>
      </c>
      <c r="N83" s="49" t="s">
        <v>684</v>
      </c>
      <c r="O83" s="49" t="s">
        <v>90</v>
      </c>
      <c r="P83" s="128"/>
      <c r="Q83" s="158"/>
      <c r="R83" s="158"/>
      <c r="S83" s="151"/>
      <c r="T83" s="129"/>
      <c r="U83" s="130"/>
      <c r="V83" s="129"/>
    </row>
    <row r="84" spans="1:24" ht="16.2" thickBot="1" x14ac:dyDescent="0.35">
      <c r="M84" s="67"/>
    </row>
    <row r="85" spans="1:24" ht="18.600000000000001" thickBot="1" x14ac:dyDescent="0.4">
      <c r="C85" s="94">
        <f>SUM(C7:C83)</f>
        <v>285955741</v>
      </c>
      <c r="D85" s="172">
        <f>SUM(D7:D80)</f>
        <v>39065684.980000004</v>
      </c>
      <c r="E85" s="175">
        <f>SUM(E7:E84)</f>
        <v>113258161.65000001</v>
      </c>
      <c r="F85" s="174">
        <f>SUM(F7:F84)</f>
        <v>8345527.9500000002</v>
      </c>
      <c r="G85" s="186">
        <f>SUM(G7:G80)</f>
        <v>11948683.610000001</v>
      </c>
      <c r="H85" s="3" t="s">
        <v>308</v>
      </c>
      <c r="I85" s="98"/>
      <c r="K85" s="114"/>
      <c r="M85" s="67"/>
    </row>
    <row r="86" spans="1:24" ht="15.6" x14ac:dyDescent="0.3">
      <c r="M86" s="67"/>
    </row>
    <row r="87" spans="1:24" ht="15.6" x14ac:dyDescent="0.3">
      <c r="B87" s="65"/>
      <c r="C87" s="191" t="s">
        <v>560</v>
      </c>
      <c r="D87" s="191"/>
      <c r="E87" s="90"/>
      <c r="F87" s="90"/>
      <c r="G87" s="90"/>
      <c r="H87" s="87"/>
      <c r="I87" s="67"/>
      <c r="J87" s="66"/>
      <c r="K87" s="117"/>
      <c r="L87" s="66"/>
      <c r="M87" s="67"/>
    </row>
    <row r="88" spans="1:24" ht="15.6" x14ac:dyDescent="0.3">
      <c r="B88" s="65"/>
      <c r="C88" s="90"/>
      <c r="D88" s="90"/>
      <c r="E88" s="90"/>
      <c r="F88" s="90"/>
      <c r="G88" s="90"/>
      <c r="H88" s="215"/>
      <c r="I88" s="67"/>
      <c r="J88" s="66"/>
      <c r="K88" s="66"/>
      <c r="L88" s="66"/>
      <c r="M88" s="67"/>
      <c r="P88" s="70"/>
    </row>
    <row r="89" spans="1:24" ht="15.6" x14ac:dyDescent="0.3">
      <c r="B89" s="65"/>
      <c r="C89" s="90"/>
      <c r="D89" s="90"/>
      <c r="E89" s="90"/>
      <c r="F89" s="90"/>
      <c r="G89" s="90"/>
      <c r="H89" s="87"/>
      <c r="I89" s="67"/>
      <c r="J89" s="66"/>
      <c r="K89" s="66"/>
      <c r="L89" s="66"/>
      <c r="M89" s="67"/>
    </row>
    <row r="90" spans="1:24" ht="15.6" x14ac:dyDescent="0.3">
      <c r="C90" s="91"/>
      <c r="D90" s="190" t="s">
        <v>673</v>
      </c>
      <c r="E90" s="91"/>
      <c r="F90" s="91"/>
      <c r="G90" s="91"/>
      <c r="H90" s="89"/>
      <c r="M90" s="67"/>
    </row>
    <row r="91" spans="1:24" ht="18" x14ac:dyDescent="0.35">
      <c r="B91" s="165"/>
      <c r="D91" s="173">
        <f>D85</f>
        <v>39065684.980000004</v>
      </c>
      <c r="E91" s="194" t="s">
        <v>439</v>
      </c>
      <c r="F91" s="194"/>
      <c r="G91" s="194"/>
      <c r="H91" s="195"/>
      <c r="I91" s="196"/>
      <c r="J91" s="59"/>
      <c r="K91" s="59"/>
      <c r="L91" s="59"/>
      <c r="M91" s="58"/>
      <c r="N91" s="58"/>
      <c r="O91" s="58"/>
      <c r="P91" s="58"/>
      <c r="Q91" s="59"/>
      <c r="R91" s="197"/>
      <c r="S91" s="197"/>
      <c r="T91" s="197"/>
      <c r="U91" s="198"/>
      <c r="V91" s="212"/>
    </row>
    <row r="92" spans="1:24" ht="18" x14ac:dyDescent="0.35">
      <c r="D92" s="176">
        <f>E85</f>
        <v>113258161.65000001</v>
      </c>
      <c r="E92" s="177" t="s">
        <v>413</v>
      </c>
      <c r="F92" s="164"/>
      <c r="G92" s="162"/>
      <c r="H92" s="171"/>
      <c r="I92" s="59"/>
      <c r="J92" s="67"/>
      <c r="K92" s="76"/>
      <c r="L92" s="76"/>
      <c r="S92" s="189"/>
      <c r="T92" s="189"/>
      <c r="U92" s="199"/>
    </row>
    <row r="93" spans="1:24" ht="18" x14ac:dyDescent="0.35">
      <c r="B93" s="165"/>
      <c r="D93" s="169">
        <f>F85</f>
        <v>8345527.9500000002</v>
      </c>
      <c r="E93" s="168" t="s">
        <v>392</v>
      </c>
      <c r="F93" s="170"/>
      <c r="G93" s="168"/>
      <c r="H93" s="171"/>
      <c r="I93" s="59"/>
      <c r="S93" s="189"/>
      <c r="T93" s="189"/>
      <c r="U93" s="199"/>
    </row>
    <row r="94" spans="1:24" ht="18" x14ac:dyDescent="0.35">
      <c r="B94" s="165"/>
      <c r="D94" s="183">
        <f>G85</f>
        <v>11948683.610000001</v>
      </c>
      <c r="E94" s="184" t="s">
        <v>502</v>
      </c>
      <c r="F94" s="185"/>
      <c r="G94" s="184"/>
      <c r="H94" s="195"/>
      <c r="I94" s="196"/>
      <c r="S94" s="197"/>
      <c r="T94" s="197"/>
      <c r="U94" s="198"/>
    </row>
    <row r="95" spans="1:24" ht="18.600000000000001" thickBot="1" x14ac:dyDescent="0.4">
      <c r="D95" s="163">
        <f>SUM(D91:D94)</f>
        <v>172618058.19</v>
      </c>
      <c r="E95" s="161" t="s">
        <v>394</v>
      </c>
      <c r="G95" s="161"/>
      <c r="H95" s="160"/>
      <c r="J95" s="67"/>
      <c r="K95" s="76"/>
      <c r="L95" s="76"/>
      <c r="X95" s="187"/>
    </row>
    <row r="96" spans="1:24" ht="16.2" thickTop="1" x14ac:dyDescent="0.3">
      <c r="J96" s="67"/>
      <c r="K96" s="76"/>
      <c r="L96" s="76"/>
      <c r="X96" s="187"/>
    </row>
    <row r="97" spans="10:24" ht="15.6" x14ac:dyDescent="0.3">
      <c r="J97" s="67"/>
      <c r="K97" s="76"/>
      <c r="L97" s="76"/>
      <c r="X97" s="188"/>
    </row>
    <row r="98" spans="10:24" x14ac:dyDescent="0.3">
      <c r="X98" s="188"/>
    </row>
    <row r="99" spans="10:24" x14ac:dyDescent="0.3">
      <c r="X99" s="187"/>
    </row>
  </sheetData>
  <autoFilter ref="A6:X82" xr:uid="{62C5AF10-4451-4835-8557-843FDA5DABF8}"/>
  <pageMargins left="0.25" right="0.25" top="0.75" bottom="0.75" header="0.3" footer="0.3"/>
  <pageSetup paperSize="5" scale="36" fitToHeight="0" orientation="landscape" r:id="rId1"/>
  <headerFooter>
    <oddHeader>&amp;C&amp;"-,Bold"&amp;18MDHHS CRF Requests</oddHeader>
    <oddFooter>&amp;LMDHHS Financial Operations&amp;C&amp;P of &amp;N&amp;R&amp;D at &amp;T</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9680C4F-F76E-46BE-8A90-82A6A7FE0789}">
          <x14:formula1>
            <xm:f>'SBO SUMMARY'!$A$3:$A$8</xm:f>
          </x14:formula1>
          <xm:sqref>K12 K8:K10 K14:K15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CEAA-5254-440C-96BF-E3B6ECB3EC08}">
  <dimension ref="B1:F17"/>
  <sheetViews>
    <sheetView zoomScale="90" zoomScaleNormal="90" workbookViewId="0">
      <selection activeCell="C6" sqref="C6"/>
    </sheetView>
  </sheetViews>
  <sheetFormatPr defaultRowHeight="14.4" x14ac:dyDescent="0.3"/>
  <cols>
    <col min="2" max="2" width="36.88671875" customWidth="1"/>
    <col min="3" max="3" width="27.5546875" customWidth="1"/>
    <col min="4" max="4" width="16.33203125" customWidth="1"/>
  </cols>
  <sheetData>
    <row r="1" spans="2:6" ht="26.1" customHeight="1" x14ac:dyDescent="0.3">
      <c r="B1" s="77" t="s">
        <v>139</v>
      </c>
      <c r="C1" s="78"/>
      <c r="F1" s="116"/>
    </row>
    <row r="2" spans="2:6" ht="15.6" x14ac:dyDescent="0.3">
      <c r="B2" s="79"/>
      <c r="C2" s="80"/>
    </row>
    <row r="3" spans="2:6" ht="15.6" x14ac:dyDescent="0.3">
      <c r="B3" s="79" t="s">
        <v>121</v>
      </c>
      <c r="C3" s="81">
        <f>37465000+600151+3000000+354000-104000+2308115-140000+70600-53000+100000+1500000+1209900-367151-300000+53000</f>
        <v>45696615</v>
      </c>
      <c r="D3" s="115"/>
    </row>
    <row r="4" spans="2:6" ht="15.6" x14ac:dyDescent="0.3">
      <c r="B4" s="79" t="s">
        <v>129</v>
      </c>
      <c r="C4" s="82">
        <f>10000000+2285000+357000+370350+960000+5000000-544350+15000000+50000+2252652+2706000+525294+6300000-10000-2470+1501768+10000000-13285714-1289500</f>
        <v>42176030</v>
      </c>
      <c r="D4" s="115"/>
    </row>
    <row r="5" spans="2:6" ht="31.2" x14ac:dyDescent="0.3">
      <c r="B5" s="79" t="s">
        <v>136</v>
      </c>
      <c r="C5" s="82">
        <f>13985826+7500000+1400000+125000+98424+271374+125000+1000000+7722-3000000+11435+320000+362798+247143-1200000-122000-2500000+395000-150000+2000000</f>
        <v>20877722</v>
      </c>
      <c r="D5" s="115"/>
    </row>
    <row r="6" spans="2:6" ht="15.6" x14ac:dyDescent="0.3">
      <c r="B6" s="79" t="s">
        <v>81</v>
      </c>
      <c r="C6" s="82">
        <f>62722315+3682821+15763983+41000+631000+132685-133000+620000+502729+22000000+25642+1616999-1000000-100000+2191050-7000-700000-67000-10000000-750000-750000-1000000-2500000+1261200-17191050</f>
        <v>76993374</v>
      </c>
      <c r="D6" s="115"/>
    </row>
    <row r="7" spans="2:6" ht="15.6" x14ac:dyDescent="0.3">
      <c r="B7" s="79" t="s">
        <v>137</v>
      </c>
      <c r="C7" s="82">
        <f>18471672+3844200-6315000</f>
        <v>16000872</v>
      </c>
      <c r="D7" s="115"/>
    </row>
    <row r="8" spans="2:6" ht="15.6" x14ac:dyDescent="0.3">
      <c r="B8" s="79" t="s">
        <v>2</v>
      </c>
      <c r="C8" s="82">
        <f>24709324-2400000+104754-10000000-90000-3304000+19191050</f>
        <v>28211128</v>
      </c>
      <c r="D8" s="115"/>
    </row>
    <row r="9" spans="2:6" ht="19.2" customHeight="1" x14ac:dyDescent="0.3">
      <c r="B9" s="79" t="s">
        <v>122</v>
      </c>
      <c r="C9" s="82">
        <v>10000000</v>
      </c>
      <c r="D9" s="115"/>
    </row>
    <row r="10" spans="2:6" ht="18" customHeight="1" x14ac:dyDescent="0.3">
      <c r="B10" s="79" t="s">
        <v>3</v>
      </c>
      <c r="C10" s="82">
        <f>41000000+5000000</f>
        <v>46000000</v>
      </c>
      <c r="D10" s="115"/>
    </row>
    <row r="11" spans="2:6" ht="7.95" customHeight="1" x14ac:dyDescent="0.3">
      <c r="B11" s="79"/>
      <c r="C11" s="82"/>
      <c r="D11" s="115"/>
    </row>
    <row r="12" spans="2:6" ht="21.6" customHeight="1" x14ac:dyDescent="0.3">
      <c r="B12" s="83" t="s">
        <v>138</v>
      </c>
      <c r="C12" s="84">
        <f>SUM(C3:C10)</f>
        <v>285955741</v>
      </c>
      <c r="D12" s="115"/>
    </row>
    <row r="13" spans="2:6" ht="7.2" customHeight="1" x14ac:dyDescent="0.3">
      <c r="B13" s="68"/>
      <c r="C13" s="68"/>
    </row>
    <row r="14" spans="2:6" ht="15.6" x14ac:dyDescent="0.3">
      <c r="B14" s="85" t="s">
        <v>141</v>
      </c>
      <c r="C14" s="86">
        <v>335000000</v>
      </c>
    </row>
    <row r="15" spans="2:6" ht="7.2" customHeight="1" x14ac:dyDescent="0.3">
      <c r="B15" s="68"/>
      <c r="C15" s="68"/>
    </row>
    <row r="16" spans="2:6" ht="15.6" x14ac:dyDescent="0.3">
      <c r="B16" s="87" t="s">
        <v>142</v>
      </c>
      <c r="C16" s="88">
        <f>+C14-C12</f>
        <v>49044259</v>
      </c>
    </row>
    <row r="17" spans="2:6" x14ac:dyDescent="0.3">
      <c r="B17" s="89"/>
      <c r="C17" s="89"/>
      <c r="F17" s="43"/>
    </row>
  </sheetData>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C9CA8-F4BD-4958-9CF3-AA483A1F9743}">
  <dimension ref="A1:C9"/>
  <sheetViews>
    <sheetView workbookViewId="0">
      <selection activeCell="A2" sqref="A2:XFD8"/>
    </sheetView>
  </sheetViews>
  <sheetFormatPr defaultColWidth="9.109375" defaultRowHeight="13.8" x14ac:dyDescent="0.3"/>
  <cols>
    <col min="1" max="1" width="39.109375" style="4" customWidth="1"/>
    <col min="2" max="3" width="12.6640625" style="4" customWidth="1"/>
    <col min="4" max="16384" width="9.109375" style="4"/>
  </cols>
  <sheetData>
    <row r="1" spans="1:3" s="22" customFormat="1" ht="14.4" thickBot="1" x14ac:dyDescent="0.35">
      <c r="A1" s="35"/>
      <c r="B1" s="36"/>
      <c r="C1" s="37"/>
    </row>
    <row r="2" spans="1:3" s="22" customFormat="1" ht="14.4" thickBot="1" x14ac:dyDescent="0.35">
      <c r="A2" s="38" t="s">
        <v>42</v>
      </c>
      <c r="B2" s="39" t="s">
        <v>56</v>
      </c>
      <c r="C2" s="40" t="s">
        <v>57</v>
      </c>
    </row>
    <row r="3" spans="1:3" ht="14.4" thickBot="1" x14ac:dyDescent="0.35">
      <c r="A3" s="23" t="s">
        <v>0</v>
      </c>
      <c r="B3" s="24">
        <v>200000000</v>
      </c>
      <c r="C3" s="25">
        <f>SUMIF('SBO TABLE - DETAILED as of 7.22'!D:D, 'SBO SUMMARY'!A3, 'SBO TABLE - DETAILED as of 7.22'!C:C)</f>
        <v>45795351</v>
      </c>
    </row>
    <row r="4" spans="1:3" ht="14.4" thickBot="1" x14ac:dyDescent="0.35">
      <c r="A4" s="26" t="s">
        <v>3</v>
      </c>
      <c r="B4" s="27">
        <v>50000000</v>
      </c>
      <c r="C4" s="28">
        <f>SUMIF('SBO TABLE - DETAILED as of 7.22'!D:D, 'SBO SUMMARY'!A4, 'SBO TABLE - DETAILED as of 7.22'!C:C)</f>
        <v>50000000</v>
      </c>
    </row>
    <row r="5" spans="1:3" ht="14.4" thickBot="1" x14ac:dyDescent="0.35">
      <c r="A5" s="26" t="s">
        <v>4</v>
      </c>
      <c r="B5" s="27">
        <v>45000000</v>
      </c>
      <c r="C5" s="28">
        <f>SUMIF('SBO TABLE - DETAILED as of 7.22'!D:D, 'SBO SUMMARY'!A5, 'SBO TABLE - DETAILED as of 7.22'!C:C)</f>
        <v>12165304</v>
      </c>
    </row>
    <row r="6" spans="1:3" ht="14.4" thickBot="1" x14ac:dyDescent="0.35">
      <c r="A6" s="26" t="s">
        <v>1</v>
      </c>
      <c r="B6" s="27">
        <v>50000000</v>
      </c>
      <c r="C6" s="28">
        <f>SUMIF('SBO TABLE - DETAILED as of 7.22'!D:D, 'SBO SUMMARY'!A6, 'SBO TABLE - DETAILED as of 7.22'!C:C)</f>
        <v>2000000</v>
      </c>
    </row>
    <row r="7" spans="1:3" ht="14.4" thickBot="1" x14ac:dyDescent="0.35">
      <c r="A7" s="26" t="s">
        <v>2</v>
      </c>
      <c r="B7" s="27">
        <v>30000000</v>
      </c>
      <c r="C7" s="28">
        <f>SUMIF('SBO TABLE - DETAILED as of 7.22'!D:D, 'SBO SUMMARY'!A7, 'SBO TABLE - DETAILED as of 7.22'!C:C)</f>
        <v>39000000</v>
      </c>
    </row>
    <row r="8" spans="1:3" ht="14.4" thickBot="1" x14ac:dyDescent="0.35">
      <c r="A8" s="29" t="s">
        <v>43</v>
      </c>
      <c r="B8" s="30">
        <v>0</v>
      </c>
      <c r="C8" s="31">
        <f>SUMIF('SBO TABLE - DETAILED as of 7.22'!D:D, 'SBO SUMMARY'!A8, 'SBO TABLE - DETAILED as of 7.22'!C:C)</f>
        <v>25365824</v>
      </c>
    </row>
    <row r="9" spans="1:3" x14ac:dyDescent="0.3">
      <c r="A9" s="32" t="s">
        <v>55</v>
      </c>
      <c r="B9" s="33">
        <f>SUM(B3:B8)</f>
        <v>375000000</v>
      </c>
      <c r="C9" s="34">
        <f>SUM(C3:C8)</f>
        <v>174326479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7B485-E6D6-4969-A60C-CF7481983C85}">
  <sheetPr>
    <pageSetUpPr fitToPage="1"/>
  </sheetPr>
  <dimension ref="A1:M39"/>
  <sheetViews>
    <sheetView zoomScale="90" zoomScaleNormal="90" workbookViewId="0">
      <pane xSplit="1" ySplit="1" topLeftCell="B2" activePane="bottomRight" state="frozen"/>
      <selection pane="topRight" activeCell="B1" sqref="B1"/>
      <selection pane="bottomLeft" activeCell="A2" sqref="A2"/>
      <selection pane="bottomRight" activeCell="B23" sqref="B23"/>
    </sheetView>
  </sheetViews>
  <sheetFormatPr defaultColWidth="9.109375" defaultRowHeight="15" customHeight="1" x14ac:dyDescent="0.3"/>
  <cols>
    <col min="1" max="1" width="9.33203125" style="19" bestFit="1" customWidth="1"/>
    <col min="2" max="2" width="72.88671875" style="10" customWidth="1"/>
    <col min="3" max="3" width="14.6640625" style="10" customWidth="1"/>
    <col min="4" max="4" width="26.5546875" style="10" customWidth="1"/>
    <col min="5" max="5" width="59.5546875" style="5" hidden="1" customWidth="1"/>
    <col min="6" max="6" width="18" style="10" customWidth="1"/>
    <col min="7" max="16384" width="9.109375" style="10"/>
  </cols>
  <sheetData>
    <row r="1" spans="1:13" s="21" customFormat="1" ht="57.6" x14ac:dyDescent="0.3">
      <c r="A1" s="41" t="s">
        <v>59</v>
      </c>
      <c r="B1" s="42" t="s">
        <v>41</v>
      </c>
      <c r="C1" s="1" t="s">
        <v>5</v>
      </c>
      <c r="D1" s="1" t="s">
        <v>60</v>
      </c>
      <c r="E1" s="41" t="s">
        <v>119</v>
      </c>
      <c r="F1" s="64" t="s">
        <v>123</v>
      </c>
      <c r="G1" s="41" t="s">
        <v>83</v>
      </c>
      <c r="H1" s="41" t="s">
        <v>87</v>
      </c>
      <c r="I1" s="41" t="s">
        <v>85</v>
      </c>
      <c r="J1" s="41" t="s">
        <v>61</v>
      </c>
      <c r="K1" s="41" t="s">
        <v>124</v>
      </c>
      <c r="L1" s="41" t="s">
        <v>125</v>
      </c>
      <c r="M1" s="41" t="s">
        <v>126</v>
      </c>
    </row>
    <row r="2" spans="1:13" ht="15" customHeight="1" x14ac:dyDescent="0.3">
      <c r="A2" s="15"/>
      <c r="B2" s="9" t="s">
        <v>58</v>
      </c>
      <c r="C2" s="11">
        <v>34000</v>
      </c>
      <c r="D2" s="9" t="s">
        <v>43</v>
      </c>
      <c r="E2" s="6" t="s">
        <v>44</v>
      </c>
    </row>
    <row r="3" spans="1:13" ht="15" customHeight="1" x14ac:dyDescent="0.3">
      <c r="A3" s="15" t="s">
        <v>51</v>
      </c>
      <c r="B3" s="9" t="s">
        <v>7</v>
      </c>
      <c r="C3" s="11">
        <v>671000</v>
      </c>
      <c r="D3" s="9" t="s">
        <v>0</v>
      </c>
      <c r="E3" s="6" t="s">
        <v>45</v>
      </c>
    </row>
    <row r="4" spans="1:13" ht="15" customHeight="1" x14ac:dyDescent="0.3">
      <c r="A4" s="15"/>
      <c r="B4" s="9" t="s">
        <v>8</v>
      </c>
      <c r="C4" s="11">
        <v>290304</v>
      </c>
      <c r="D4" s="9" t="s">
        <v>4</v>
      </c>
      <c r="E4" s="6" t="s">
        <v>46</v>
      </c>
    </row>
    <row r="5" spans="1:13" ht="15" customHeight="1" x14ac:dyDescent="0.3">
      <c r="A5" s="15"/>
      <c r="B5" s="9" t="s">
        <v>9</v>
      </c>
      <c r="C5" s="11">
        <v>1100000</v>
      </c>
      <c r="D5" s="9" t="s">
        <v>43</v>
      </c>
      <c r="E5" s="6" t="s">
        <v>47</v>
      </c>
    </row>
    <row r="6" spans="1:13" ht="15" customHeight="1" x14ac:dyDescent="0.3">
      <c r="A6" s="15"/>
      <c r="B6" s="9" t="s">
        <v>10</v>
      </c>
      <c r="C6" s="11">
        <v>275000</v>
      </c>
      <c r="D6" s="9" t="s">
        <v>43</v>
      </c>
      <c r="E6" s="6" t="s">
        <v>49</v>
      </c>
    </row>
    <row r="7" spans="1:13" ht="15" customHeight="1" x14ac:dyDescent="0.3">
      <c r="A7" s="16" t="s">
        <v>51</v>
      </c>
      <c r="B7" s="12" t="s">
        <v>11</v>
      </c>
      <c r="C7" s="11">
        <v>7875000</v>
      </c>
      <c r="D7" s="9" t="s">
        <v>4</v>
      </c>
      <c r="E7" s="6"/>
    </row>
    <row r="8" spans="1:13" ht="15" customHeight="1" x14ac:dyDescent="0.3">
      <c r="A8" s="15"/>
      <c r="B8" s="9" t="s">
        <v>12</v>
      </c>
      <c r="C8" s="11">
        <v>1700000</v>
      </c>
      <c r="D8" s="9" t="s">
        <v>0</v>
      </c>
      <c r="E8" s="6" t="s">
        <v>50</v>
      </c>
    </row>
    <row r="9" spans="1:13" ht="15" customHeight="1" x14ac:dyDescent="0.3">
      <c r="A9" s="15"/>
      <c r="B9" s="9" t="s">
        <v>13</v>
      </c>
      <c r="C9" s="11">
        <v>70025</v>
      </c>
      <c r="D9" s="9" t="s">
        <v>0</v>
      </c>
      <c r="E9" s="6" t="s">
        <v>45</v>
      </c>
    </row>
    <row r="10" spans="1:13" ht="15" customHeight="1" x14ac:dyDescent="0.3">
      <c r="A10" s="15" t="s">
        <v>51</v>
      </c>
      <c r="B10" s="9" t="s">
        <v>14</v>
      </c>
      <c r="C10" s="11">
        <v>200000</v>
      </c>
      <c r="D10" s="9" t="s">
        <v>0</v>
      </c>
      <c r="E10" s="6"/>
    </row>
    <row r="11" spans="1:13" ht="15" customHeight="1" x14ac:dyDescent="0.3">
      <c r="A11" s="15" t="s">
        <v>51</v>
      </c>
      <c r="B11" s="9" t="s">
        <v>15</v>
      </c>
      <c r="C11" s="11">
        <v>2500000</v>
      </c>
      <c r="D11" s="9" t="s">
        <v>0</v>
      </c>
      <c r="E11" s="6" t="s">
        <v>52</v>
      </c>
    </row>
    <row r="12" spans="1:13" ht="15" customHeight="1" x14ac:dyDescent="0.3">
      <c r="A12" s="15"/>
      <c r="B12" s="9" t="s">
        <v>16</v>
      </c>
      <c r="C12" s="11">
        <v>3000000</v>
      </c>
      <c r="D12" s="9" t="s">
        <v>43</v>
      </c>
      <c r="E12" s="6" t="s">
        <v>53</v>
      </c>
    </row>
    <row r="13" spans="1:13" ht="15" customHeight="1" x14ac:dyDescent="0.3">
      <c r="A13" s="15"/>
      <c r="B13" s="9" t="s">
        <v>17</v>
      </c>
      <c r="C13" s="11">
        <v>3047500</v>
      </c>
      <c r="D13" s="9" t="s">
        <v>43</v>
      </c>
      <c r="E13" s="6" t="s">
        <v>53</v>
      </c>
    </row>
    <row r="14" spans="1:13" ht="15" customHeight="1" x14ac:dyDescent="0.3">
      <c r="A14" s="15" t="s">
        <v>51</v>
      </c>
      <c r="B14" s="9" t="s">
        <v>18</v>
      </c>
      <c r="C14" s="11">
        <v>50000000</v>
      </c>
      <c r="D14" s="9" t="s">
        <v>3</v>
      </c>
      <c r="E14" s="6"/>
    </row>
    <row r="15" spans="1:13" ht="15" customHeight="1" x14ac:dyDescent="0.3">
      <c r="A15" s="15" t="s">
        <v>51</v>
      </c>
      <c r="B15" s="9" t="s">
        <v>19</v>
      </c>
      <c r="C15" s="11">
        <v>15000000</v>
      </c>
      <c r="D15" s="9" t="s">
        <v>0</v>
      </c>
      <c r="E15" s="6"/>
      <c r="F15" s="46"/>
    </row>
    <row r="16" spans="1:13" ht="15" customHeight="1" x14ac:dyDescent="0.3">
      <c r="A16" s="16" t="s">
        <v>51</v>
      </c>
      <c r="B16" s="12" t="s">
        <v>20</v>
      </c>
      <c r="C16" s="11">
        <v>15000000</v>
      </c>
      <c r="D16" s="9" t="s">
        <v>2</v>
      </c>
      <c r="E16" s="6"/>
      <c r="F16" s="46"/>
    </row>
    <row r="17" spans="1:6" ht="15" customHeight="1" x14ac:dyDescent="0.3">
      <c r="A17" s="16" t="s">
        <v>51</v>
      </c>
      <c r="B17" s="12" t="s">
        <v>21</v>
      </c>
      <c r="C17" s="11">
        <v>15000000</v>
      </c>
      <c r="D17" s="9" t="s">
        <v>2</v>
      </c>
      <c r="E17" s="6"/>
      <c r="F17" s="46"/>
    </row>
    <row r="18" spans="1:6" ht="15" customHeight="1" x14ac:dyDescent="0.3">
      <c r="A18" s="16" t="s">
        <v>51</v>
      </c>
      <c r="B18" s="12" t="s">
        <v>22</v>
      </c>
      <c r="C18" s="11">
        <v>6000000</v>
      </c>
      <c r="D18" s="9" t="s">
        <v>0</v>
      </c>
      <c r="E18" s="6"/>
      <c r="F18" s="46"/>
    </row>
    <row r="19" spans="1:6" ht="15" customHeight="1" x14ac:dyDescent="0.3">
      <c r="A19" s="15"/>
      <c r="B19" s="9" t="s">
        <v>23</v>
      </c>
      <c r="C19" s="11">
        <v>5000000</v>
      </c>
      <c r="D19" s="9" t="s">
        <v>0</v>
      </c>
      <c r="E19" s="6"/>
      <c r="F19" s="46"/>
    </row>
    <row r="20" spans="1:6" ht="15" customHeight="1" x14ac:dyDescent="0.3">
      <c r="A20" s="17"/>
      <c r="B20" s="13" t="s">
        <v>24</v>
      </c>
      <c r="C20" s="11">
        <v>4000000</v>
      </c>
      <c r="D20" s="9" t="s">
        <v>4</v>
      </c>
      <c r="E20" s="6"/>
      <c r="F20" s="46"/>
    </row>
    <row r="21" spans="1:6" ht="14.7" customHeight="1" x14ac:dyDescent="0.3">
      <c r="A21" s="16"/>
      <c r="B21" s="12" t="s">
        <v>25</v>
      </c>
      <c r="C21" s="11">
        <v>3000000</v>
      </c>
      <c r="D21" s="9" t="s">
        <v>2</v>
      </c>
      <c r="E21" s="6"/>
      <c r="F21" s="46"/>
    </row>
    <row r="22" spans="1:6" ht="14.7" customHeight="1" x14ac:dyDescent="0.3">
      <c r="A22" s="16"/>
      <c r="B22" s="12" t="s">
        <v>26</v>
      </c>
      <c r="C22" s="11">
        <v>3000000</v>
      </c>
      <c r="D22" s="9" t="s">
        <v>43</v>
      </c>
      <c r="E22" s="6"/>
      <c r="F22" s="46"/>
    </row>
    <row r="23" spans="1:6" ht="15" customHeight="1" x14ac:dyDescent="0.3">
      <c r="A23" s="15" t="s">
        <v>51</v>
      </c>
      <c r="B23" s="9" t="s">
        <v>27</v>
      </c>
      <c r="C23" s="11">
        <v>2350000</v>
      </c>
      <c r="D23" s="9" t="s">
        <v>0</v>
      </c>
      <c r="E23" s="6"/>
    </row>
    <row r="24" spans="1:6" ht="15" customHeight="1" x14ac:dyDescent="0.3">
      <c r="A24" s="15"/>
      <c r="B24" s="9" t="s">
        <v>28</v>
      </c>
      <c r="C24" s="11">
        <v>2304326</v>
      </c>
      <c r="D24" s="9" t="s">
        <v>0</v>
      </c>
      <c r="E24" s="6"/>
    </row>
    <row r="25" spans="1:6" ht="15" customHeight="1" x14ac:dyDescent="0.3">
      <c r="A25" s="15"/>
      <c r="B25" s="9" t="s">
        <v>29</v>
      </c>
      <c r="C25" s="11">
        <v>2000000</v>
      </c>
      <c r="D25" s="9" t="s">
        <v>1</v>
      </c>
      <c r="E25" s="6"/>
    </row>
    <row r="26" spans="1:6" ht="15" customHeight="1" x14ac:dyDescent="0.3">
      <c r="A26" s="15"/>
      <c r="B26" s="9" t="s">
        <v>30</v>
      </c>
      <c r="C26" s="11">
        <v>2000000</v>
      </c>
      <c r="D26" s="9" t="s">
        <v>43</v>
      </c>
      <c r="E26" s="6"/>
    </row>
    <row r="27" spans="1:6" ht="15" customHeight="1" x14ac:dyDescent="0.3">
      <c r="A27" s="15"/>
      <c r="B27" s="9" t="s">
        <v>54</v>
      </c>
      <c r="C27" s="11">
        <v>514324</v>
      </c>
      <c r="D27" s="9" t="s">
        <v>43</v>
      </c>
      <c r="E27" s="6" t="s">
        <v>48</v>
      </c>
    </row>
    <row r="28" spans="1:6" ht="15" customHeight="1" x14ac:dyDescent="0.3">
      <c r="A28" s="18"/>
      <c r="B28" s="14" t="s">
        <v>32</v>
      </c>
      <c r="C28" s="11">
        <v>6000000</v>
      </c>
      <c r="D28" s="9" t="s">
        <v>2</v>
      </c>
      <c r="E28" s="6"/>
    </row>
    <row r="29" spans="1:6" ht="15" customHeight="1" x14ac:dyDescent="0.3">
      <c r="A29" s="15"/>
      <c r="B29" s="9" t="s">
        <v>33</v>
      </c>
      <c r="C29" s="11">
        <v>195000</v>
      </c>
      <c r="D29" s="9" t="s">
        <v>43</v>
      </c>
      <c r="E29" s="6"/>
    </row>
    <row r="30" spans="1:6" ht="15" customHeight="1" x14ac:dyDescent="0.3">
      <c r="A30" s="15"/>
      <c r="B30" s="9" t="s">
        <v>34</v>
      </c>
      <c r="C30" s="11">
        <v>5000000</v>
      </c>
      <c r="D30" s="9" t="s">
        <v>43</v>
      </c>
      <c r="E30" s="6"/>
    </row>
    <row r="31" spans="1:6" ht="15" customHeight="1" x14ac:dyDescent="0.3">
      <c r="A31" s="15"/>
      <c r="B31" s="9" t="s">
        <v>35</v>
      </c>
      <c r="C31" s="11">
        <v>5000000</v>
      </c>
      <c r="D31" s="9" t="s">
        <v>43</v>
      </c>
      <c r="E31" s="6"/>
    </row>
    <row r="32" spans="1:6" ht="15" customHeight="1" x14ac:dyDescent="0.3">
      <c r="A32" s="15"/>
      <c r="B32" s="9" t="s">
        <v>36</v>
      </c>
      <c r="C32" s="11">
        <v>2000000</v>
      </c>
      <c r="D32" s="9" t="s">
        <v>43</v>
      </c>
      <c r="E32" s="6"/>
    </row>
    <row r="33" spans="1:5" ht="15" customHeight="1" x14ac:dyDescent="0.3">
      <c r="A33" s="15"/>
      <c r="B33" s="9" t="s">
        <v>37</v>
      </c>
      <c r="C33" s="11">
        <v>200000</v>
      </c>
      <c r="D33" s="9" t="s">
        <v>43</v>
      </c>
      <c r="E33" s="6"/>
    </row>
    <row r="34" spans="1:5" ht="15" customHeight="1" x14ac:dyDescent="0.3">
      <c r="A34" s="17"/>
      <c r="B34" s="13" t="s">
        <v>38</v>
      </c>
      <c r="C34" s="11">
        <v>5000000</v>
      </c>
      <c r="D34" s="9" t="s">
        <v>0</v>
      </c>
      <c r="E34" s="6"/>
    </row>
    <row r="35" spans="1:5" ht="15" customHeight="1" x14ac:dyDescent="0.3">
      <c r="A35" s="17"/>
      <c r="B35" s="13" t="s">
        <v>39</v>
      </c>
      <c r="C35" s="11">
        <v>4000000</v>
      </c>
      <c r="D35" s="9" t="s">
        <v>0</v>
      </c>
      <c r="E35" s="6"/>
    </row>
    <row r="36" spans="1:5" ht="15" customHeight="1" x14ac:dyDescent="0.3">
      <c r="A36" s="16"/>
      <c r="B36" s="12" t="s">
        <v>40</v>
      </c>
      <c r="C36" s="11">
        <v>1000000</v>
      </c>
      <c r="D36" s="9" t="s">
        <v>0</v>
      </c>
      <c r="E36" s="6"/>
    </row>
    <row r="37" spans="1:5" ht="15" customHeight="1" x14ac:dyDescent="0.3">
      <c r="A37" s="7"/>
      <c r="B37" s="7" t="s">
        <v>55</v>
      </c>
      <c r="C37" s="20">
        <f>SUM(C2:C36)</f>
        <v>174326479</v>
      </c>
      <c r="D37" s="9"/>
      <c r="E37" s="6"/>
    </row>
    <row r="38" spans="1:5" ht="15" customHeight="1" x14ac:dyDescent="0.3">
      <c r="A38" s="15"/>
      <c r="B38" s="9"/>
      <c r="C38" s="9"/>
      <c r="D38" s="9"/>
      <c r="E38" s="6"/>
    </row>
    <row r="39" spans="1:5" ht="15" customHeight="1" x14ac:dyDescent="0.3">
      <c r="A39" s="7"/>
      <c r="B39" s="8"/>
      <c r="C39" s="9"/>
      <c r="D39" s="9"/>
      <c r="E39" s="6"/>
    </row>
  </sheetData>
  <autoFilter ref="B1:D37" xr:uid="{5256A600-C981-4854-98D7-608A2F5E91DD}"/>
  <dataConsolidate link="1"/>
  <pageMargins left="0.7" right="0.7" top="0.75" bottom="0.75" header="0.3" footer="0.3"/>
  <pageSetup scale="8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BAB3982B-6743-4021-9DD0-B43B52AEEC96}">
          <x14:formula1>
            <xm:f>'SBO SUMMARY'!$A$3:$A$8</xm:f>
          </x14:formula1>
          <xm:sqref>D2:D36 F29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09A25-F3CB-4022-9AF8-5FA74A5499ED}">
  <dimension ref="A1:U17"/>
  <sheetViews>
    <sheetView zoomScale="70" zoomScaleNormal="70" workbookViewId="0">
      <selection activeCell="A3" sqref="A3:XFD3"/>
    </sheetView>
  </sheetViews>
  <sheetFormatPr defaultRowHeight="14.4" x14ac:dyDescent="0.3"/>
  <cols>
    <col min="1" max="1" width="13.6640625" customWidth="1"/>
    <col min="2" max="2" width="18.88671875" customWidth="1"/>
    <col min="3" max="3" width="14.109375" customWidth="1"/>
    <col min="4" max="4" width="12.6640625" customWidth="1"/>
    <col min="5" max="5" width="15.88671875" customWidth="1"/>
    <col min="6" max="6" width="36.6640625" customWidth="1"/>
    <col min="7" max="7" width="14.109375" customWidth="1"/>
    <col min="8" max="8" width="16.33203125" customWidth="1"/>
    <col min="9" max="9" width="11.88671875" customWidth="1"/>
    <col min="10" max="10" width="13.33203125" customWidth="1"/>
    <col min="11" max="11" width="15.33203125" customWidth="1"/>
    <col min="12" max="12" width="14.44140625" customWidth="1"/>
    <col min="15" max="15" width="14.109375" customWidth="1"/>
    <col min="16" max="16" width="13.88671875" customWidth="1"/>
  </cols>
  <sheetData>
    <row r="1" spans="1:21" s="166" customFormat="1" ht="58.2" thickBot="1" x14ac:dyDescent="0.35">
      <c r="A1" s="105" t="s">
        <v>59</v>
      </c>
      <c r="B1" s="140" t="s">
        <v>296</v>
      </c>
      <c r="C1" s="140" t="s">
        <v>313</v>
      </c>
      <c r="D1" s="140" t="s">
        <v>314</v>
      </c>
      <c r="E1" s="105" t="s">
        <v>5</v>
      </c>
      <c r="F1" s="105" t="s">
        <v>60</v>
      </c>
      <c r="G1" s="105" t="s">
        <v>119</v>
      </c>
      <c r="H1" s="108" t="s">
        <v>123</v>
      </c>
      <c r="I1" s="109" t="s">
        <v>382</v>
      </c>
      <c r="J1" s="105" t="s">
        <v>83</v>
      </c>
      <c r="K1" s="105" t="s">
        <v>87</v>
      </c>
      <c r="L1" s="105" t="s">
        <v>85</v>
      </c>
      <c r="M1" s="105" t="s">
        <v>184</v>
      </c>
      <c r="N1" s="153" t="s">
        <v>124</v>
      </c>
      <c r="O1" s="153" t="s">
        <v>125</v>
      </c>
      <c r="P1" s="41" t="s">
        <v>126</v>
      </c>
      <c r="Q1" s="41" t="s">
        <v>182</v>
      </c>
      <c r="R1" s="41" t="s">
        <v>182</v>
      </c>
    </row>
    <row r="3" spans="1:21" s="66" customFormat="1" ht="100.2" customHeight="1" x14ac:dyDescent="0.3">
      <c r="A3" s="143">
        <v>44071</v>
      </c>
      <c r="B3" s="144">
        <v>104000</v>
      </c>
      <c r="C3" s="144"/>
      <c r="D3" s="144"/>
      <c r="E3" s="146" t="s">
        <v>356</v>
      </c>
      <c r="F3" s="146" t="s">
        <v>357</v>
      </c>
      <c r="G3" s="145"/>
      <c r="H3" s="63" t="s">
        <v>121</v>
      </c>
      <c r="I3" s="95"/>
      <c r="J3" s="2" t="s">
        <v>97</v>
      </c>
      <c r="K3" s="49" t="s">
        <v>362</v>
      </c>
      <c r="L3" s="49" t="s">
        <v>90</v>
      </c>
      <c r="M3" s="128"/>
      <c r="N3" s="158"/>
      <c r="O3" s="158"/>
      <c r="P3" s="150"/>
      <c r="Q3" s="129"/>
      <c r="R3" s="130"/>
    </row>
    <row r="4" spans="1:21" s="66" customFormat="1" ht="133.19999999999999" customHeight="1" x14ac:dyDescent="0.3">
      <c r="A4" s="143">
        <v>44071</v>
      </c>
      <c r="B4" s="144">
        <v>200000</v>
      </c>
      <c r="C4" s="144"/>
      <c r="D4" s="144"/>
      <c r="E4" s="146" t="s">
        <v>359</v>
      </c>
      <c r="F4" s="146" t="s">
        <v>358</v>
      </c>
      <c r="G4" s="145"/>
      <c r="H4" s="63" t="s">
        <v>82</v>
      </c>
      <c r="I4" s="95"/>
      <c r="J4" s="2" t="s">
        <v>97</v>
      </c>
      <c r="K4" s="49" t="s">
        <v>362</v>
      </c>
      <c r="L4" s="49" t="s">
        <v>90</v>
      </c>
      <c r="M4" s="128"/>
      <c r="N4" s="158"/>
      <c r="O4" s="158"/>
      <c r="P4" s="150"/>
      <c r="Q4" s="129"/>
      <c r="R4" s="130"/>
    </row>
    <row r="5" spans="1:21" s="66" customFormat="1" ht="282.60000000000002" customHeight="1" x14ac:dyDescent="0.3">
      <c r="A5" s="143">
        <v>44074</v>
      </c>
      <c r="B5" s="144">
        <v>500000</v>
      </c>
      <c r="C5" s="144"/>
      <c r="D5" s="144"/>
      <c r="E5" s="146" t="s">
        <v>389</v>
      </c>
      <c r="F5" s="167" t="s">
        <v>390</v>
      </c>
      <c r="G5" s="145"/>
      <c r="H5" s="63" t="s">
        <v>129</v>
      </c>
      <c r="I5" s="95"/>
      <c r="J5" s="2" t="s">
        <v>103</v>
      </c>
      <c r="K5" s="49" t="s">
        <v>391</v>
      </c>
      <c r="L5" s="49" t="s">
        <v>90</v>
      </c>
      <c r="M5" s="128"/>
      <c r="N5" s="158"/>
      <c r="O5" s="158"/>
      <c r="P5" s="150"/>
      <c r="Q5" s="129"/>
      <c r="R5" s="130"/>
    </row>
    <row r="6" spans="1:21" s="66" customFormat="1" ht="258" customHeight="1" x14ac:dyDescent="0.3">
      <c r="A6" s="179">
        <v>44069</v>
      </c>
      <c r="B6" s="180">
        <v>3754420</v>
      </c>
      <c r="C6" s="180"/>
      <c r="D6" s="180"/>
      <c r="E6" s="181" t="s">
        <v>328</v>
      </c>
      <c r="F6" s="181" t="s">
        <v>351</v>
      </c>
      <c r="G6" s="182"/>
      <c r="H6" s="63" t="s">
        <v>129</v>
      </c>
      <c r="I6" s="95"/>
      <c r="J6" s="2" t="s">
        <v>332</v>
      </c>
      <c r="K6" s="49" t="s">
        <v>333</v>
      </c>
      <c r="L6" s="49" t="s">
        <v>92</v>
      </c>
      <c r="M6" s="128"/>
      <c r="N6" s="158"/>
      <c r="O6" s="158"/>
      <c r="P6" s="130"/>
      <c r="Q6" s="129"/>
      <c r="R6" s="130"/>
    </row>
    <row r="7" spans="1:21" s="66" customFormat="1" ht="119.4" customHeight="1" x14ac:dyDescent="0.3">
      <c r="A7" s="179">
        <v>44069</v>
      </c>
      <c r="B7" s="180">
        <v>2706000</v>
      </c>
      <c r="C7" s="180"/>
      <c r="D7" s="180"/>
      <c r="E7" s="181" t="s">
        <v>329</v>
      </c>
      <c r="F7" s="181" t="s">
        <v>326</v>
      </c>
      <c r="G7" s="182"/>
      <c r="H7" s="63" t="s">
        <v>129</v>
      </c>
      <c r="I7" s="95" t="s">
        <v>342</v>
      </c>
      <c r="J7" s="2" t="s">
        <v>332</v>
      </c>
      <c r="K7" s="49" t="s">
        <v>333</v>
      </c>
      <c r="L7" s="49" t="s">
        <v>92</v>
      </c>
      <c r="M7" s="128"/>
      <c r="N7" s="158"/>
      <c r="O7" s="158"/>
      <c r="P7" s="130"/>
      <c r="Q7" s="129"/>
      <c r="R7" s="130"/>
    </row>
    <row r="8" spans="1:21" s="66" customFormat="1" ht="106.95" customHeight="1" x14ac:dyDescent="0.3">
      <c r="A8" s="179">
        <v>44069</v>
      </c>
      <c r="B8" s="180">
        <v>525294</v>
      </c>
      <c r="C8" s="180"/>
      <c r="D8" s="180"/>
      <c r="E8" s="181" t="s">
        <v>330</v>
      </c>
      <c r="F8" s="181" t="s">
        <v>327</v>
      </c>
      <c r="G8" s="182"/>
      <c r="H8" s="63" t="s">
        <v>129</v>
      </c>
      <c r="I8" s="95" t="s">
        <v>342</v>
      </c>
      <c r="J8" s="2" t="s">
        <v>332</v>
      </c>
      <c r="K8" s="49" t="s">
        <v>334</v>
      </c>
      <c r="L8" s="49" t="s">
        <v>92</v>
      </c>
      <c r="M8" s="128"/>
      <c r="N8" s="158"/>
      <c r="O8" s="158"/>
      <c r="P8" s="130"/>
      <c r="Q8" s="129"/>
      <c r="R8" s="130"/>
    </row>
    <row r="9" spans="1:21" s="66" customFormat="1" ht="111.6" customHeight="1" x14ac:dyDescent="0.3">
      <c r="A9" s="179">
        <v>44069</v>
      </c>
      <c r="B9" s="180">
        <v>6300000</v>
      </c>
      <c r="C9" s="180"/>
      <c r="D9" s="180"/>
      <c r="E9" s="181" t="s">
        <v>331</v>
      </c>
      <c r="F9" s="181" t="s">
        <v>352</v>
      </c>
      <c r="G9" s="182"/>
      <c r="H9" s="63" t="s">
        <v>129</v>
      </c>
      <c r="I9" s="95" t="s">
        <v>342</v>
      </c>
      <c r="J9" s="2" t="s">
        <v>332</v>
      </c>
      <c r="K9" s="49" t="s">
        <v>333</v>
      </c>
      <c r="L9" s="49" t="s">
        <v>92</v>
      </c>
      <c r="M9" s="128"/>
      <c r="N9" s="158"/>
      <c r="O9" s="158"/>
      <c r="P9" s="130"/>
      <c r="Q9" s="129"/>
      <c r="R9" s="130"/>
    </row>
    <row r="10" spans="1:21" ht="120.6" customHeight="1" x14ac:dyDescent="0.3">
      <c r="A10" s="47">
        <v>44039</v>
      </c>
      <c r="B10" s="53">
        <v>100000</v>
      </c>
      <c r="C10" s="53"/>
      <c r="D10" s="53"/>
      <c r="E10" s="62" t="s">
        <v>134</v>
      </c>
      <c r="F10" s="55" t="s">
        <v>469</v>
      </c>
      <c r="G10" s="121" t="s">
        <v>120</v>
      </c>
      <c r="H10" s="112" t="s">
        <v>0</v>
      </c>
      <c r="I10" s="149" t="s">
        <v>349</v>
      </c>
      <c r="J10" s="2" t="s">
        <v>98</v>
      </c>
      <c r="K10" s="2" t="s">
        <v>454</v>
      </c>
      <c r="L10" s="2" t="s">
        <v>90</v>
      </c>
      <c r="M10" s="74"/>
      <c r="N10" s="154" t="s">
        <v>179</v>
      </c>
      <c r="O10" s="154" t="s">
        <v>199</v>
      </c>
      <c r="P10" s="92" t="s">
        <v>258</v>
      </c>
      <c r="Q10" s="75"/>
      <c r="R10" s="92"/>
      <c r="S10" s="75"/>
      <c r="T10" s="92"/>
    </row>
    <row r="11" spans="1:21" ht="175.2" customHeight="1" x14ac:dyDescent="0.3">
      <c r="A11" s="92">
        <v>65</v>
      </c>
      <c r="B11" s="47">
        <v>44039</v>
      </c>
      <c r="C11" s="53">
        <v>53000</v>
      </c>
      <c r="D11" s="53"/>
      <c r="E11" s="62" t="s">
        <v>106</v>
      </c>
      <c r="F11" s="55" t="s">
        <v>118</v>
      </c>
      <c r="G11" s="121" t="s">
        <v>120</v>
      </c>
      <c r="H11" s="62" t="s">
        <v>121</v>
      </c>
      <c r="I11" s="95" t="s">
        <v>435</v>
      </c>
      <c r="J11" s="2" t="s">
        <v>103</v>
      </c>
      <c r="K11" s="49" t="s">
        <v>278</v>
      </c>
      <c r="L11" s="49" t="s">
        <v>90</v>
      </c>
      <c r="M11" s="2"/>
      <c r="N11" s="154" t="s">
        <v>371</v>
      </c>
      <c r="O11" s="154" t="s">
        <v>367</v>
      </c>
      <c r="P11" s="93" t="s">
        <v>372</v>
      </c>
      <c r="Q11" s="154"/>
      <c r="R11" s="154"/>
      <c r="S11" s="93"/>
      <c r="T11" s="75"/>
    </row>
    <row r="12" spans="1:21" ht="169.95" customHeight="1" x14ac:dyDescent="0.3">
      <c r="A12" s="130">
        <v>68</v>
      </c>
      <c r="B12" s="47">
        <v>44039</v>
      </c>
      <c r="C12" s="53">
        <v>367151</v>
      </c>
      <c r="D12" s="53"/>
      <c r="E12" s="62" t="s">
        <v>111</v>
      </c>
      <c r="F12" s="55" t="s">
        <v>281</v>
      </c>
      <c r="G12" s="121" t="s">
        <v>120</v>
      </c>
      <c r="H12" s="62" t="s">
        <v>121</v>
      </c>
      <c r="I12" s="221" t="s">
        <v>602</v>
      </c>
      <c r="J12" s="2" t="s">
        <v>103</v>
      </c>
      <c r="K12" s="49" t="s">
        <v>278</v>
      </c>
      <c r="L12" s="216" t="s">
        <v>90</v>
      </c>
      <c r="M12" s="49" t="s">
        <v>509</v>
      </c>
      <c r="N12" s="128"/>
      <c r="O12" s="158" t="s">
        <v>365</v>
      </c>
      <c r="P12" s="158" t="s">
        <v>367</v>
      </c>
      <c r="Q12" s="219" t="s">
        <v>545</v>
      </c>
      <c r="R12" s="151" t="s">
        <v>366</v>
      </c>
      <c r="S12" s="129"/>
      <c r="T12" s="66"/>
      <c r="U12" s="66"/>
    </row>
    <row r="13" spans="1:21" ht="345.6" x14ac:dyDescent="0.3">
      <c r="A13" s="92">
        <v>87</v>
      </c>
      <c r="B13" s="47">
        <v>44004</v>
      </c>
      <c r="C13" s="43">
        <v>67000</v>
      </c>
      <c r="D13" s="43">
        <v>0</v>
      </c>
      <c r="E13" s="48" t="s">
        <v>14</v>
      </c>
      <c r="F13" s="49"/>
      <c r="G13" s="50" t="s">
        <v>120</v>
      </c>
      <c r="H13" s="69" t="s">
        <v>0</v>
      </c>
      <c r="I13" s="95" t="s">
        <v>654</v>
      </c>
      <c r="J13" s="49" t="s">
        <v>580</v>
      </c>
      <c r="K13" s="49" t="s">
        <v>95</v>
      </c>
      <c r="L13" s="49" t="s">
        <v>92</v>
      </c>
      <c r="M13" s="70" t="s">
        <v>507</v>
      </c>
      <c r="N13" s="70" t="s">
        <v>65</v>
      </c>
      <c r="O13" s="154" t="s">
        <v>151</v>
      </c>
      <c r="P13" s="154" t="s">
        <v>204</v>
      </c>
      <c r="Q13" s="154" t="s">
        <v>587</v>
      </c>
      <c r="R13" s="92" t="s">
        <v>233</v>
      </c>
      <c r="S13" s="75"/>
    </row>
    <row r="14" spans="1:21" ht="202.95" customHeight="1" x14ac:dyDescent="0.3"/>
    <row r="15" spans="1:21" ht="202.95" customHeight="1" x14ac:dyDescent="0.3"/>
    <row r="16" spans="1:21" ht="202.95" customHeight="1" x14ac:dyDescent="0.3"/>
    <row r="17" ht="202.95" customHeight="1" x14ac:dyDescent="0.3"/>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1A80EED-70BF-4B15-A10C-7B9C03035F00}">
          <x14:formula1>
            <xm:f>'SBO SUMMARY'!$A$3:$A$8</xm:f>
          </x14:formula1>
          <xm:sqref>H13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4945EA4B753244AD7F00E9B8C09E6D" ma:contentTypeVersion="7" ma:contentTypeDescription="Create a new document." ma:contentTypeScope="" ma:versionID="95b1db89df526607ebd6ee9fd5a8ffc9">
  <xsd:schema xmlns:xsd="http://www.w3.org/2001/XMLSchema" xmlns:xs="http://www.w3.org/2001/XMLSchema" xmlns:p="http://schemas.microsoft.com/office/2006/metadata/properties" xmlns:ns3="e3b4032a-3d9b-45e7-8c20-d643cf2f7d68" xmlns:ns4="f1938400-36ee-4bf4-b2ae-fbaf034b2b83" targetNamespace="http://schemas.microsoft.com/office/2006/metadata/properties" ma:root="true" ma:fieldsID="18bd53c108b7207851c84feb6f1d8f24" ns3:_="" ns4:_="">
    <xsd:import namespace="e3b4032a-3d9b-45e7-8c20-d643cf2f7d68"/>
    <xsd:import namespace="f1938400-36ee-4bf4-b2ae-fbaf034b2b8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b4032a-3d9b-45e7-8c20-d643cf2f7d6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938400-36ee-4bf4-b2ae-fbaf034b2b8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93EB59-D540-4E7C-8E7B-7F21D1F3BD06}">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1938400-36ee-4bf4-b2ae-fbaf034b2b83"/>
    <ds:schemaRef ds:uri="e3b4032a-3d9b-45e7-8c20-d643cf2f7d68"/>
    <ds:schemaRef ds:uri="http://www.w3.org/XML/1998/namespace"/>
    <ds:schemaRef ds:uri="http://purl.org/dc/dcmitype/"/>
  </ds:schemaRefs>
</ds:datastoreItem>
</file>

<file path=customXml/itemProps2.xml><?xml version="1.0" encoding="utf-8"?>
<ds:datastoreItem xmlns:ds="http://schemas.openxmlformats.org/officeDocument/2006/customXml" ds:itemID="{3448E51B-E7E5-4A7D-B470-07F2D95222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b4032a-3d9b-45e7-8c20-d643cf2f7d68"/>
    <ds:schemaRef ds:uri="f1938400-36ee-4bf4-b2ae-fbaf034b2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032BAB-50AD-4861-85E8-EFAC5AEA4F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DHHS REQUESTS as of 10.15.20</vt:lpstr>
      <vt:lpstr>Summary of buckets</vt:lpstr>
      <vt:lpstr>SBO SUMMARY</vt:lpstr>
      <vt:lpstr>SBO TABLE - DETAILED as of 7.22</vt:lpstr>
      <vt:lpstr>Pending MDHHS Approval</vt:lpstr>
      <vt:lpstr>'SBO TABLE - DETAILED as of 7.22'!Print_Area</vt:lpstr>
      <vt:lpstr>'DHHS REQUESTS as of 10.15.20'!Print_Titles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Fosdick, David (DTMB)</dc:creator>
  <cp:lastModifiedBy>Kalich, Renee (DHHS)</cp:lastModifiedBy>
  <cp:lastPrinted>2020-08-10T20:21:22Z</cp:lastPrinted>
  <dcterms:created xsi:type="dcterms:W3CDTF">2020-07-20T17:00:23Z</dcterms:created>
  <dcterms:modified xsi:type="dcterms:W3CDTF">2020-10-15T23:56:43Z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iteId">
    <vt:lpwstr>d5fb7087-3777-42ad-966a-892ef47225d1</vt:lpwstr>
  </property>
  <property fmtid="{D5CDD505-2E9C-101B-9397-08002B2CF9AE}" pid="4" name="MSIP_Label_3a2fed65-62e7-46ea-af74-187e0c17143a_Owner">
    <vt:lpwstr>FosdickD@michigan.gov</vt:lpwstr>
  </property>
  <property fmtid="{D5CDD505-2E9C-101B-9397-08002B2CF9AE}" pid="5" name="MSIP_Label_3a2fed65-62e7-46ea-af74-187e0c17143a_SetDate">
    <vt:lpwstr>2020-07-20T17:59:46.6280279Z</vt:lpwstr>
  </property>
  <property fmtid="{D5CDD505-2E9C-101B-9397-08002B2CF9AE}" pid="6" name="MSIP_Label_3a2fed65-62e7-46ea-af74-187e0c17143a_Name">
    <vt:lpwstr>Internal Data (Standard State Data)</vt:lpwstr>
  </property>
  <property fmtid="{D5CDD505-2E9C-101B-9397-08002B2CF9AE}" pid="7" name="MSIP_Label_3a2fed65-62e7-46ea-af74-187e0c17143a_Application">
    <vt:lpwstr>Microsoft Azure Information Protection</vt:lpwstr>
  </property>
  <property fmtid="{D5CDD505-2E9C-101B-9397-08002B2CF9AE}" pid="8" name="MSIP_Label_3a2fed65-62e7-46ea-af74-187e0c17143a_ActionId">
    <vt:lpwstr>2e4a78d4-3787-4e75-8edf-4c06ab6adce2</vt:lpwstr>
  </property>
  <property fmtid="{D5CDD505-2E9C-101B-9397-08002B2CF9AE}" pid="9" name="MSIP_Label_3a2fed65-62e7-46ea-af74-187e0c17143a_Extended_MSFT_Method">
    <vt:lpwstr>Manual</vt:lpwstr>
  </property>
  <property fmtid="{D5CDD505-2E9C-101B-9397-08002B2CF9AE}" pid="10" name="Sensitivity">
    <vt:lpwstr>Internal Data (Standard State Data)</vt:lpwstr>
  </property>
  <property fmtid="{D5CDD505-2E9C-101B-9397-08002B2CF9AE}" pid="11" name="ContentTypeId">
    <vt:lpwstr>0x0101009B4945EA4B753244AD7F00E9B8C09E6D</vt:lpwstr>
  </property>
</Properties>
</file>